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arlcos.sharepoint.com/sites/JM45/Documents partages/PROD/TRAVAUX PRENEUR/MOE/DCE final/"/>
    </mc:Choice>
  </mc:AlternateContent>
  <xr:revisionPtr revIDLastSave="109" documentId="11_7F5B5A901B0B6C188BEC8166FBC981252B69AC83" xr6:coauthVersionLast="47" xr6:coauthVersionMax="47" xr10:uidLastSave="{9FD7FD54-A133-4A1D-A074-D47BCC39FADF}"/>
  <bookViews>
    <workbookView xWindow="6216" yWindow="1200" windowWidth="17280" windowHeight="10944" tabRatio="396" firstSheet="2" activeTab="2" xr2:uid="{00000000-000D-0000-FFFF-FFFF00000000}"/>
  </bookViews>
  <sheets>
    <sheet name="Pièces écrites" sheetId="18" r:id="rId1"/>
    <sheet name="Pièces graphiques" sheetId="15" r:id="rId2"/>
    <sheet name="Pièces numériques" sheetId="20" r:id="rId3"/>
    <sheet name="Nomenclature" sheetId="17" r:id="rId4"/>
  </sheets>
  <externalReferences>
    <externalReference r:id="rId5"/>
  </externalReferences>
  <definedNames>
    <definedName name="_xlnm._FilterDatabase" localSheetId="0" hidden="1">'Pièces écrites'!$A$2:$P$2</definedName>
    <definedName name="_xlnm._FilterDatabase" localSheetId="1" hidden="1">'Pièces graphiques'!$A$2:$Q$2</definedName>
    <definedName name="_xlnm._FilterDatabase" localSheetId="2" hidden="1">'Pièces numériques'!$A$2:$O$2</definedName>
    <definedName name="entreprise" localSheetId="0">'[1]Lot 01'!#REF!</definedName>
    <definedName name="entreprise" localSheetId="1">'[1]Lot 01'!#REF!</definedName>
    <definedName name="entreprise" localSheetId="2">'[1]Lot 01'!#REF!</definedName>
    <definedName name="entreprise">'[1]Lot 01'!#REF!</definedName>
    <definedName name="_xlnm.Print_Titles" localSheetId="0">'Pièces écrites'!$2:$3</definedName>
    <definedName name="_xlnm.Print_Titles" localSheetId="1">'Pièces graphiques'!$2:$3</definedName>
    <definedName name="_xlnm.Print_Titles" localSheetId="2">'Pièces numériques'!$2:$3</definedName>
    <definedName name="Numérique">'[1]Lot 01'!#REF!</definedName>
    <definedName name="TotalFONCTION" localSheetId="0">#REF!</definedName>
    <definedName name="TotalFONCTION" localSheetId="1">#REF!</definedName>
    <definedName name="TotalFONCTION" localSheetId="2">#REF!</definedName>
    <definedName name="TotalFONCTION">#REF!</definedName>
    <definedName name="tv" localSheetId="0">#REF!</definedName>
    <definedName name="tv" localSheetId="2">#REF!</definedName>
    <definedName name="tv">#REF!</definedName>
    <definedName name="TVA" localSheetId="0">#REF!</definedName>
    <definedName name="TVA" localSheetId="1">#REF!</definedName>
    <definedName name="TVA" localSheetId="2">#REF!</definedName>
    <definedName name="TVA">#REF!</definedName>
    <definedName name="_xlnm.Print_Area" localSheetId="0">'Pièces écrites'!$A$1:$P$103</definedName>
    <definedName name="_xlnm.Print_Area" localSheetId="1">'Pièces graphiques'!$A$1:$Q$193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20" l="1"/>
  <c r="M16" i="20"/>
  <c r="M15" i="20"/>
  <c r="M14" i="20"/>
  <c r="O89" i="15"/>
  <c r="M9" i="20" l="1"/>
  <c r="N98" i="18"/>
  <c r="N12" i="18"/>
  <c r="N25" i="18" l="1"/>
  <c r="N57" i="18"/>
  <c r="N43" i="18"/>
  <c r="M7" i="20"/>
  <c r="M8" i="20"/>
  <c r="M10" i="20"/>
  <c r="M6" i="20"/>
  <c r="O192" i="15" l="1"/>
  <c r="N39" i="18" l="1"/>
  <c r="N13" i="18" l="1"/>
  <c r="O53" i="15" l="1"/>
  <c r="O46" i="15"/>
  <c r="O180" i="15" l="1"/>
  <c r="O179" i="15"/>
  <c r="O178" i="15"/>
  <c r="O177" i="15"/>
  <c r="O176" i="15"/>
  <c r="O175" i="15"/>
  <c r="O174" i="15"/>
  <c r="O173" i="15"/>
  <c r="O172" i="15"/>
  <c r="O171" i="15"/>
  <c r="O170" i="15"/>
  <c r="O169" i="15"/>
  <c r="O168" i="15"/>
  <c r="O167" i="15"/>
  <c r="O163" i="15"/>
  <c r="O162" i="15"/>
  <c r="O161" i="15"/>
  <c r="O160" i="15"/>
  <c r="O159" i="15"/>
  <c r="O158" i="15"/>
  <c r="O157" i="15"/>
  <c r="O156" i="15"/>
  <c r="O155" i="15"/>
  <c r="O154" i="15"/>
  <c r="O153" i="15"/>
  <c r="O152" i="15"/>
  <c r="O151" i="15"/>
  <c r="O150" i="15"/>
  <c r="O146" i="15"/>
  <c r="O145" i="15"/>
  <c r="O144" i="15"/>
  <c r="O143" i="15"/>
  <c r="O142" i="15"/>
  <c r="O141" i="15"/>
  <c r="O140" i="15"/>
  <c r="O139" i="15"/>
  <c r="O138" i="15"/>
  <c r="O137" i="15"/>
  <c r="O136" i="15"/>
  <c r="O135" i="15"/>
  <c r="O134" i="15"/>
  <c r="O133" i="15"/>
  <c r="O129" i="15"/>
  <c r="O128" i="15"/>
  <c r="O127" i="15"/>
  <c r="O126" i="15"/>
  <c r="O125" i="15"/>
  <c r="O124" i="15"/>
  <c r="O123" i="15"/>
  <c r="O122" i="15"/>
  <c r="O121" i="15"/>
  <c r="O120" i="15"/>
  <c r="O119" i="15"/>
  <c r="O118" i="15"/>
  <c r="O117" i="15"/>
  <c r="O116" i="15"/>
  <c r="O112" i="15"/>
  <c r="O111" i="15"/>
  <c r="O110" i="15"/>
  <c r="O109" i="15"/>
  <c r="O108" i="15"/>
  <c r="O107" i="15"/>
  <c r="O106" i="15"/>
  <c r="O105" i="15"/>
  <c r="O104" i="15"/>
  <c r="O103" i="15"/>
  <c r="O102" i="15"/>
  <c r="O101" i="15"/>
  <c r="O100" i="15"/>
  <c r="O99" i="15"/>
  <c r="N24" i="18"/>
  <c r="N7" i="18"/>
  <c r="N8" i="18"/>
  <c r="N9" i="18"/>
  <c r="N10" i="18"/>
  <c r="N11" i="18"/>
  <c r="O48" i="15"/>
  <c r="O49" i="15"/>
  <c r="O81" i="15" l="1"/>
  <c r="N76" i="18"/>
  <c r="N80" i="18"/>
  <c r="N84" i="18"/>
  <c r="N85" i="18"/>
  <c r="N86" i="18"/>
  <c r="N87" i="18"/>
  <c r="N88" i="18"/>
  <c r="N89" i="18"/>
  <c r="N90" i="18"/>
  <c r="N95" i="18"/>
  <c r="N96" i="18"/>
  <c r="N91" i="18"/>
  <c r="N97" i="18"/>
  <c r="N102" i="18"/>
  <c r="N31" i="18"/>
  <c r="O187" i="15"/>
  <c r="O186" i="15"/>
  <c r="O185" i="15"/>
  <c r="O184" i="15"/>
  <c r="N35" i="18" l="1"/>
  <c r="O38" i="15"/>
  <c r="O37" i="15"/>
  <c r="O36" i="15"/>
  <c r="O47" i="15"/>
  <c r="O44" i="15"/>
  <c r="O43" i="15"/>
  <c r="N26" i="18" l="1"/>
  <c r="N70" i="18"/>
  <c r="N30" i="18"/>
  <c r="O25" i="15" l="1"/>
  <c r="O73" i="15" l="1"/>
  <c r="O191" i="15" l="1"/>
  <c r="N16" i="18"/>
  <c r="N21" i="18"/>
  <c r="N14" i="18"/>
  <c r="N15" i="18"/>
  <c r="O77" i="15"/>
  <c r="O54" i="15" l="1"/>
  <c r="O55" i="15"/>
  <c r="O56" i="15"/>
  <c r="O57" i="15"/>
  <c r="O58" i="15"/>
  <c r="O59" i="15"/>
  <c r="O60" i="15"/>
  <c r="O61" i="15"/>
  <c r="O62" i="15"/>
  <c r="O63" i="15"/>
  <c r="O64" i="15"/>
  <c r="O65" i="15"/>
  <c r="O66" i="15"/>
  <c r="O67" i="15"/>
  <c r="O68" i="15"/>
  <c r="O69" i="15"/>
  <c r="O70" i="15"/>
  <c r="O71" i="15"/>
  <c r="O72" i="15"/>
  <c r="O45" i="15" l="1"/>
  <c r="O42" i="15"/>
  <c r="O93" i="15"/>
  <c r="N23" i="18"/>
  <c r="N22" i="18"/>
  <c r="N17" i="18"/>
  <c r="N20" i="18"/>
  <c r="N19" i="18"/>
  <c r="N18" i="18"/>
  <c r="N6" i="18"/>
  <c r="O88" i="15"/>
  <c r="O87" i="15"/>
  <c r="O30" i="15" l="1"/>
  <c r="O31" i="15"/>
  <c r="O35" i="15"/>
  <c r="O29" i="15"/>
  <c r="O9" i="15"/>
  <c r="O10" i="15"/>
  <c r="O11" i="15"/>
  <c r="O12" i="15"/>
  <c r="O13" i="15"/>
  <c r="O14" i="15"/>
  <c r="O15" i="15"/>
  <c r="O16" i="15"/>
  <c r="O17" i="15"/>
  <c r="O18" i="15"/>
  <c r="O19" i="15"/>
  <c r="O20" i="15"/>
  <c r="O21" i="15"/>
  <c r="O8" i="15"/>
</calcChain>
</file>

<file path=xl/sharedStrings.xml><?xml version="1.0" encoding="utf-8"?>
<sst xmlns="http://schemas.openxmlformats.org/spreadsheetml/2006/main" count="2537" uniqueCount="629">
  <si>
    <t>ECHELLE</t>
  </si>
  <si>
    <t>-</t>
  </si>
  <si>
    <t>AFFAIRE</t>
  </si>
  <si>
    <t>PHASE</t>
  </si>
  <si>
    <t>EMETTEUR</t>
  </si>
  <si>
    <t>INDICE</t>
  </si>
  <si>
    <t>FORMAT</t>
  </si>
  <si>
    <t>NIVEAU</t>
  </si>
  <si>
    <t>A3</t>
  </si>
  <si>
    <t>NOM FICHIER</t>
  </si>
  <si>
    <t>TN</t>
  </si>
  <si>
    <t>1:100</t>
  </si>
  <si>
    <t>AS</t>
  </si>
  <si>
    <t>PAPMF2</t>
  </si>
  <si>
    <t>APS</t>
  </si>
  <si>
    <t>Plan de sous-sol 1</t>
  </si>
  <si>
    <t>Plan de sous-sol 2</t>
  </si>
  <si>
    <t>Plan de sous-sol 3</t>
  </si>
  <si>
    <t>Plan de Rez-de-Quai</t>
  </si>
  <si>
    <t>Plan de Rez-de-Jardin</t>
  </si>
  <si>
    <t>Plan de Rez-de-Chaussée</t>
  </si>
  <si>
    <t>Plan de Niveau 1</t>
  </si>
  <si>
    <t>Plan de Niveau 2</t>
  </si>
  <si>
    <t>Plan de Niveau 3</t>
  </si>
  <si>
    <t>Plan de Niveau 4</t>
  </si>
  <si>
    <t>Plan de Niveau 5</t>
  </si>
  <si>
    <t>Plan de Niveau 6</t>
  </si>
  <si>
    <t>Plan de Niveau 7</t>
  </si>
  <si>
    <t>Plan de Niveau 7 Mezzanine</t>
  </si>
  <si>
    <t>RDQ</t>
  </si>
  <si>
    <t>RDJ</t>
  </si>
  <si>
    <t>RDC</t>
  </si>
  <si>
    <t>N01</t>
  </si>
  <si>
    <t>N7M</t>
  </si>
  <si>
    <t>NOM DE FEUILLE</t>
  </si>
  <si>
    <t>N° DE FEUILLE</t>
  </si>
  <si>
    <t>Carnet de signalétique</t>
  </si>
  <si>
    <t>ID</t>
  </si>
  <si>
    <t>N02</t>
  </si>
  <si>
    <t>N03</t>
  </si>
  <si>
    <t>N04</t>
  </si>
  <si>
    <t>N05</t>
  </si>
  <si>
    <t>N06</t>
  </si>
  <si>
    <t>N07</t>
  </si>
  <si>
    <t>S01</t>
  </si>
  <si>
    <t>S02</t>
  </si>
  <si>
    <t>S03</t>
  </si>
  <si>
    <t>BA</t>
  </si>
  <si>
    <t>LOT</t>
  </si>
  <si>
    <t>ARC</t>
  </si>
  <si>
    <t>TYPE DE DOCUMENT</t>
  </si>
  <si>
    <t>PLN</t>
  </si>
  <si>
    <t>Coupe AA' - Coupe longitudinale Aile A B C</t>
  </si>
  <si>
    <t>Coupe BB' - Coupe transversale Atrium</t>
  </si>
  <si>
    <t>BET</t>
  </si>
  <si>
    <t>OA</t>
  </si>
  <si>
    <t>Analyse du cycle de vie</t>
  </si>
  <si>
    <t>Charte chantier faible impact environnemental</t>
  </si>
  <si>
    <t xml:space="preserve">Tableau de surfaces </t>
  </si>
  <si>
    <t>AC</t>
  </si>
  <si>
    <t>FA</t>
  </si>
  <si>
    <t>EC</t>
  </si>
  <si>
    <t>A4</t>
  </si>
  <si>
    <t>Affaire</t>
  </si>
  <si>
    <t>Phase</t>
  </si>
  <si>
    <t>Emetteur</t>
  </si>
  <si>
    <t>Type de document</t>
  </si>
  <si>
    <t>Niveau</t>
  </si>
  <si>
    <t>LISTE</t>
  </si>
  <si>
    <t>Code</t>
  </si>
  <si>
    <t>Description</t>
  </si>
  <si>
    <t>Projet Campus - Immeuble A5</t>
  </si>
  <si>
    <t>AVANT PROJET SOMMAIRE</t>
  </si>
  <si>
    <t>EMET</t>
  </si>
  <si>
    <t>CD</t>
  </si>
  <si>
    <t>CAISSE DES DÉPÔTS</t>
  </si>
  <si>
    <t>ARCHITECTE</t>
  </si>
  <si>
    <t>Pieces Graphiques</t>
  </si>
  <si>
    <t>S</t>
  </si>
  <si>
    <t>Sous-sol 3</t>
  </si>
  <si>
    <t>APD</t>
  </si>
  <si>
    <t>AVANT PROJET DETAILLÉ</t>
  </si>
  <si>
    <t>CO</t>
  </si>
  <si>
    <t xml:space="preserve">CO-S </t>
  </si>
  <si>
    <t>BUREAU D'ETUDE</t>
  </si>
  <si>
    <t xml:space="preserve">PLAN </t>
  </si>
  <si>
    <t>Sous-sol 2</t>
  </si>
  <si>
    <t>PRO</t>
  </si>
  <si>
    <t>PROJET</t>
  </si>
  <si>
    <t xml:space="preserve">ARCHITECTURE STUDIO </t>
  </si>
  <si>
    <t>BCT</t>
  </si>
  <si>
    <t>BUREAU DE CONTRÔLE</t>
  </si>
  <si>
    <t>COU</t>
  </si>
  <si>
    <t>COUPE</t>
  </si>
  <si>
    <t>Sous-sol 1</t>
  </si>
  <si>
    <t>DCE</t>
  </si>
  <si>
    <t>DOSSIER DE CONSULTATION ENTREPRISES</t>
  </si>
  <si>
    <t>ECO-CITÉS</t>
  </si>
  <si>
    <t>CSP</t>
  </si>
  <si>
    <t>CSPS</t>
  </si>
  <si>
    <t>ELE</t>
  </si>
  <si>
    <t>ELEVATION</t>
  </si>
  <si>
    <t>Rez-de-Quai</t>
  </si>
  <si>
    <t>AMT</t>
  </si>
  <si>
    <t>MARCHÉ</t>
  </si>
  <si>
    <t>BARBANEL</t>
  </si>
  <si>
    <t>MOA</t>
  </si>
  <si>
    <t>MAITRE D'OUVRAGE</t>
  </si>
  <si>
    <t>VUE</t>
  </si>
  <si>
    <t>PERSPECTIVE/3D</t>
  </si>
  <si>
    <t>Rez-de-Jardin</t>
  </si>
  <si>
    <t>EXE</t>
  </si>
  <si>
    <t>EXÉCUTION</t>
  </si>
  <si>
    <t>OASIIS</t>
  </si>
  <si>
    <t>AMO</t>
  </si>
  <si>
    <t>ASSISTANT MAITRE D'OUVRAGE</t>
  </si>
  <si>
    <t>SCH</t>
  </si>
  <si>
    <t>SCHEMA</t>
  </si>
  <si>
    <t>Rez-de-Chaussée</t>
  </si>
  <si>
    <t>FH</t>
  </si>
  <si>
    <t>STUDIO FAHRENHEIT</t>
  </si>
  <si>
    <t>CRO</t>
  </si>
  <si>
    <t>CROQUIS</t>
  </si>
  <si>
    <t>Niveau 1</t>
  </si>
  <si>
    <t>CI</t>
  </si>
  <si>
    <t>CIPB</t>
  </si>
  <si>
    <t>DET</t>
  </si>
  <si>
    <t>DETAILS</t>
  </si>
  <si>
    <t>Niveau 2</t>
  </si>
  <si>
    <t>UP</t>
  </si>
  <si>
    <t>URBAN PRATICES</t>
  </si>
  <si>
    <t>CAR</t>
  </si>
  <si>
    <t>CARNET</t>
  </si>
  <si>
    <t>Niveau 3</t>
  </si>
  <si>
    <t>SC</t>
  </si>
  <si>
    <t>SCENEVOLUTION</t>
  </si>
  <si>
    <t>Niveau 4</t>
  </si>
  <si>
    <t>STUDIO FA</t>
  </si>
  <si>
    <t>Niveau 5</t>
  </si>
  <si>
    <t>ACME</t>
  </si>
  <si>
    <t>Niveau 6</t>
  </si>
  <si>
    <t>EO</t>
  </si>
  <si>
    <t>EOSE</t>
  </si>
  <si>
    <t>Niveau 7</t>
  </si>
  <si>
    <t>INTEGRAL DESIGNERS</t>
  </si>
  <si>
    <t>Niveau 7 Mezzanine</t>
  </si>
  <si>
    <t>Tout niveau</t>
  </si>
  <si>
    <t>Pieces Ecrites</t>
  </si>
  <si>
    <t>CR</t>
  </si>
  <si>
    <t>COMPTE RENDU</t>
  </si>
  <si>
    <t>SUR</t>
  </si>
  <si>
    <t>TABLEAU SURFACES</t>
  </si>
  <si>
    <t>NOT</t>
  </si>
  <si>
    <t>NOTICE</t>
  </si>
  <si>
    <t>CCA</t>
  </si>
  <si>
    <t>CAHIER DES CLAUSES ADMINISTRATIVES</t>
  </si>
  <si>
    <t>CCT</t>
  </si>
  <si>
    <t>CAHIER DES CLAUSES TECHNIQUE</t>
  </si>
  <si>
    <t>DPG</t>
  </si>
  <si>
    <t>Décomposition des Prix Globale et Forfaitaire</t>
  </si>
  <si>
    <t>FAC</t>
  </si>
  <si>
    <t>FICHE D'AUTOCONTROLE</t>
  </si>
  <si>
    <t>FQR</t>
  </si>
  <si>
    <t>FICHES QUESTIONS/REPONSES</t>
  </si>
  <si>
    <t>FT</t>
  </si>
  <si>
    <t>FICHES TECHNIQUES PRODUITS</t>
  </si>
  <si>
    <t>PV</t>
  </si>
  <si>
    <t>PROCES VERBAL</t>
  </si>
  <si>
    <t>LIS</t>
  </si>
  <si>
    <t>NDC</t>
  </si>
  <si>
    <t>NOTES DE CALCULS</t>
  </si>
  <si>
    <t>NTE</t>
  </si>
  <si>
    <t>NOTE TECHNIQUE</t>
  </si>
  <si>
    <t>ORG</t>
  </si>
  <si>
    <t>ORGANIGRAMME</t>
  </si>
  <si>
    <t>RAP</t>
  </si>
  <si>
    <t>RAPPORT</t>
  </si>
  <si>
    <t>MET</t>
  </si>
  <si>
    <t>METHODOLOGIE</t>
  </si>
  <si>
    <t>PLA</t>
  </si>
  <si>
    <t>PLANNING</t>
  </si>
  <si>
    <t>FTM</t>
  </si>
  <si>
    <t>FICHE TRAVAUX MODIFICATIVE</t>
  </si>
  <si>
    <t>FEB</t>
  </si>
  <si>
    <t>FICHE EXPRESSION DE BESOIN</t>
  </si>
  <si>
    <t>FET</t>
  </si>
  <si>
    <t>FICHE ETUDES TRAVAUX MODIFICATIFS</t>
  </si>
  <si>
    <t>Auditorium</t>
  </si>
  <si>
    <t>Salle polyvalente</t>
  </si>
  <si>
    <t>Kiosque IT</t>
  </si>
  <si>
    <t>Kiosque Boutique</t>
  </si>
  <si>
    <t>RIE</t>
  </si>
  <si>
    <t>1:50</t>
  </si>
  <si>
    <t xml:space="preserve">Coupe CC' - Coupe longitudinale </t>
  </si>
  <si>
    <t>Carnet de plans des espaces paysagers</t>
  </si>
  <si>
    <t>ind0</t>
  </si>
  <si>
    <t>Carnet de détail des aménagements paysagers</t>
  </si>
  <si>
    <t>Plan des espaces paysagers niveau 7</t>
  </si>
  <si>
    <t>Plan CVC de Rez-de-Quai</t>
  </si>
  <si>
    <t>Plan CVC de Rez-de-Jardin</t>
  </si>
  <si>
    <t>Plan CVC de Rez-de-Chaussée</t>
  </si>
  <si>
    <t>Plan CFO PH de Rez-de-Quai</t>
  </si>
  <si>
    <t>Plan CFO PH de Rez-de-Chaussée</t>
  </si>
  <si>
    <t>Plan CFO PH de Rez-de-Jardin</t>
  </si>
  <si>
    <t>Plan CFO PB de Rez-de-Quai</t>
  </si>
  <si>
    <t>Plan CFO PB de Rez-de-Jardin</t>
  </si>
  <si>
    <t>Plan CFA de Rez-de-Quai</t>
  </si>
  <si>
    <t>Plan CFA de Rez-de-Jardin</t>
  </si>
  <si>
    <t>Plan CFA de Rez-de-Chaussée</t>
  </si>
  <si>
    <t>PIECES GRAPHIQUES ARCHITECTE</t>
  </si>
  <si>
    <t>PIECES GRAPHIQUES LOTS TECHNIQUES</t>
  </si>
  <si>
    <t>Plans de repérages</t>
  </si>
  <si>
    <t>Espace Wellness</t>
  </si>
  <si>
    <t>Espace courrier</t>
  </si>
  <si>
    <t>Studio</t>
  </si>
  <si>
    <t>Carnet de détail paysager</t>
  </si>
  <si>
    <t>Notice architecturale</t>
  </si>
  <si>
    <t>NOTICES</t>
  </si>
  <si>
    <t>Convention BIM</t>
  </si>
  <si>
    <t>Plan CFA du R+4</t>
  </si>
  <si>
    <t>Médiathèque</t>
  </si>
  <si>
    <t>Carnets de détails d'espaces spécifiques</t>
  </si>
  <si>
    <t>Halls</t>
  </si>
  <si>
    <t>Centre de documentation</t>
  </si>
  <si>
    <t xml:space="preserve">Places fortes </t>
  </si>
  <si>
    <t>Plateaux de bureaux</t>
  </si>
  <si>
    <t xml:space="preserve">Carnets de détail </t>
  </si>
  <si>
    <t xml:space="preserve">Archives </t>
  </si>
  <si>
    <t>Salle évènementielle R7</t>
  </si>
  <si>
    <t>Espace santé</t>
  </si>
  <si>
    <t>Espace formation</t>
  </si>
  <si>
    <t>COSOG</t>
  </si>
  <si>
    <t xml:space="preserve">Notice acoustique </t>
  </si>
  <si>
    <t xml:space="preserve">Notice de sécurité incendie </t>
  </si>
  <si>
    <t xml:space="preserve">Plans CVC </t>
  </si>
  <si>
    <t>Plans CFA</t>
  </si>
  <si>
    <t>Plans CFO Plancher Bas</t>
  </si>
  <si>
    <t xml:space="preserve"> Plans CFO Plancher Haut</t>
  </si>
  <si>
    <t>Plans Plomberie</t>
  </si>
  <si>
    <t>Plan CFO PB de Rez-de-Chaussée</t>
  </si>
  <si>
    <t>Plan CFA du R+1</t>
  </si>
  <si>
    <t>Plan CFO PB du R+1</t>
  </si>
  <si>
    <t>Plan CFO PB du R+2</t>
  </si>
  <si>
    <t>Plan CFO PB du R+3</t>
  </si>
  <si>
    <t>Plan CFO PB du R+4</t>
  </si>
  <si>
    <t>Plan CFO PB du R+5</t>
  </si>
  <si>
    <t>Plan CFO PB du R+6</t>
  </si>
  <si>
    <t>Plan CFO PB du R+7</t>
  </si>
  <si>
    <t>Plan CFO PB du R+7 Mezzanine</t>
  </si>
  <si>
    <t>Plan CFO PH du R+1</t>
  </si>
  <si>
    <t>Plan CFO PH du R+2</t>
  </si>
  <si>
    <t>Plan CFO PH du R+3</t>
  </si>
  <si>
    <t>Plan CFO PH du R+4</t>
  </si>
  <si>
    <t>Plan CFO PH du R+5</t>
  </si>
  <si>
    <t>Plan CFO PH du R+6</t>
  </si>
  <si>
    <t>Plan CFO PH du R+7</t>
  </si>
  <si>
    <t>Plan CFO PH du R+7 Mezzanine</t>
  </si>
  <si>
    <t>Plan CFA du R+2</t>
  </si>
  <si>
    <t>Plan CFA du R+3</t>
  </si>
  <si>
    <t>Plan CFA du R+5</t>
  </si>
  <si>
    <t>Plan CFA du R+6</t>
  </si>
  <si>
    <t>Plan CFA du R+7</t>
  </si>
  <si>
    <t>Plan CFA du R+7 Mezzanine</t>
  </si>
  <si>
    <t>Tableau des finitions par local</t>
  </si>
  <si>
    <t>Plan des espaces paysagers niveau 7M</t>
  </si>
  <si>
    <t>A0+</t>
  </si>
  <si>
    <t>Salle de crise</t>
  </si>
  <si>
    <t>1:20</t>
  </si>
  <si>
    <t>AT</t>
  </si>
  <si>
    <t>OPC</t>
  </si>
  <si>
    <t>Plan CFO PH de SS3</t>
  </si>
  <si>
    <t>Plan CFO PH de SS2</t>
  </si>
  <si>
    <t>Plan CFO PH de SS1</t>
  </si>
  <si>
    <t>Plan CFO PB de SS3</t>
  </si>
  <si>
    <t>Plan CFO PB de SS2</t>
  </si>
  <si>
    <t>Plan CFO PB de SS1</t>
  </si>
  <si>
    <t>Plan CFA de SS3</t>
  </si>
  <si>
    <t>Plan CFA de SS2</t>
  </si>
  <si>
    <t>Plan CFA de SS1</t>
  </si>
  <si>
    <t>Plan CVC de SS3</t>
  </si>
  <si>
    <t>Plan CVC de SS2</t>
  </si>
  <si>
    <t>Plan CVC de SS1</t>
  </si>
  <si>
    <t>Plan PLB de SS3</t>
  </si>
  <si>
    <t>Plan PLB de SS2</t>
  </si>
  <si>
    <t>Plan PLB de SS1</t>
  </si>
  <si>
    <t>Plan PLB de Rez-de-Quai</t>
  </si>
  <si>
    <t>Plan PLB de Rez-de-Jardin</t>
  </si>
  <si>
    <t>Plan PLB de Rez-de-Chaussée</t>
  </si>
  <si>
    <t>Plan  PLB du R+1</t>
  </si>
  <si>
    <t>Plan  PLB du R+2</t>
  </si>
  <si>
    <t>Plan  PLB du R+3</t>
  </si>
  <si>
    <t>Plan  PLB du R+4</t>
  </si>
  <si>
    <t>Plan  PLB du R+5</t>
  </si>
  <si>
    <t>Plan  PLB du R+6</t>
  </si>
  <si>
    <t>Plan  PLB du R+7</t>
  </si>
  <si>
    <t>Plan  PLB du R+7 Mezzanine</t>
  </si>
  <si>
    <t>Tableau des agencements</t>
  </si>
  <si>
    <t>Plans des niveaux</t>
  </si>
  <si>
    <t>Carnet de réduction des plans des niveaux</t>
  </si>
  <si>
    <t>4.1</t>
  </si>
  <si>
    <t>N° CATÉGORIE</t>
  </si>
  <si>
    <t>NOM DE LA CATÉGORIE</t>
  </si>
  <si>
    <t>N° D'ORDRE</t>
  </si>
  <si>
    <t>CFO</t>
  </si>
  <si>
    <t>PAY</t>
  </si>
  <si>
    <t>CFA</t>
  </si>
  <si>
    <t>CVC</t>
  </si>
  <si>
    <t>PLB</t>
  </si>
  <si>
    <t>ELEC</t>
  </si>
  <si>
    <t>SIG</t>
  </si>
  <si>
    <t>Notice économique</t>
  </si>
  <si>
    <t>Carnets de détails CFO CFA Scenographie</t>
  </si>
  <si>
    <t>CC Environnementales</t>
  </si>
  <si>
    <t>Note de calcul d'autonomie lumineuse</t>
  </si>
  <si>
    <t>Coupes techniques d'espaces spécifiques</t>
  </si>
  <si>
    <t>4.1.1</t>
  </si>
  <si>
    <t>Carnet des vues intérieures 3D</t>
  </si>
  <si>
    <t>PIECES GRAPHIQUES PAYSAGE</t>
  </si>
  <si>
    <t>Carnet de repérage des faux-plafonds</t>
  </si>
  <si>
    <t>Carnet de repérage des barrières acoustiques</t>
  </si>
  <si>
    <t>CCT Communes</t>
  </si>
  <si>
    <t>CAHIERS DES CLAUSES TECHNIQUES</t>
  </si>
  <si>
    <t>EC-AT</t>
  </si>
  <si>
    <t>Liste des livrables BIM</t>
  </si>
  <si>
    <t>BIM - Annexe 1 - Nomenclatures et classifications</t>
  </si>
  <si>
    <t>BIM - Annexe 2 - Document support BIM - Configuration export IFC</t>
  </si>
  <si>
    <t>BIM - Annexe 3 - Plan de contrôle qualité BIM</t>
  </si>
  <si>
    <t>Notice des aménagements paysagers</t>
  </si>
  <si>
    <t>Plan CVC du R+1</t>
  </si>
  <si>
    <t>Plan CVC du R+2</t>
  </si>
  <si>
    <t>Plan CVC du R+3</t>
  </si>
  <si>
    <t>Plan CVC du R+4</t>
  </si>
  <si>
    <t>Plan CVC du R+5</t>
  </si>
  <si>
    <t>Plan CVC du R+6</t>
  </si>
  <si>
    <t>Plan CVC du R+7</t>
  </si>
  <si>
    <t>Plan CVC du R+7 Mezzanine</t>
  </si>
  <si>
    <t>Tableau des portes</t>
  </si>
  <si>
    <t>STATUT</t>
  </si>
  <si>
    <t>DATE D'ENVOI</t>
  </si>
  <si>
    <t>Liste des livrables - DCE - Pièces écrites</t>
  </si>
  <si>
    <t>Protocole BIM EXE</t>
  </si>
  <si>
    <t>BIM - Annexe 4 - Niveaux de représentation</t>
  </si>
  <si>
    <t>CCTP du lot 01</t>
  </si>
  <si>
    <t>CCTP du lot 02</t>
  </si>
  <si>
    <t>CCTP du lot L02 CE201 Cloisons amovibles - Cloisons mobiles</t>
  </si>
  <si>
    <t>CCTP du lot L03 CE202 Cloisons - Doublages - Plafonds suspendus - Habillages muraux</t>
  </si>
  <si>
    <t>CCTP du lot L03 CE203 Menuiseries intérieures</t>
  </si>
  <si>
    <t>CCTP du lot L03 CE204 Serrurerie - Métallerie</t>
  </si>
  <si>
    <t>CCTP du lot L03 CE205 Revêtements de sols souples</t>
  </si>
  <si>
    <t>CCTP du lot L03 CE206 Peinture</t>
  </si>
  <si>
    <t>CCTP du lot L03 CE207 Agencements</t>
  </si>
  <si>
    <t>CCTP du lot L03 CE208  Rayonnages roulants</t>
  </si>
  <si>
    <t>CCTP du lot 03</t>
  </si>
  <si>
    <t>5.1</t>
  </si>
  <si>
    <t>5.2</t>
  </si>
  <si>
    <t>5.3</t>
  </si>
  <si>
    <t>5.4</t>
  </si>
  <si>
    <t>CCTP du lot 04</t>
  </si>
  <si>
    <t xml:space="preserve">CCTP du lot L03 CE401 Signalétique </t>
  </si>
  <si>
    <t>CCTP du lot L04 CE301 PLB</t>
  </si>
  <si>
    <t>CCTP du lot L04 CE302 CVCD</t>
  </si>
  <si>
    <t>CCTP du lot L04 CE303 CFO</t>
  </si>
  <si>
    <t>CCTP du lot L04 CE304 CFA</t>
  </si>
  <si>
    <t>CCTP du lot L04 CE305 Système pneumatique</t>
  </si>
  <si>
    <t>CCTP du lot L04 CE402 CFO CFA Scénographiques</t>
  </si>
  <si>
    <t>CCTP du lot L05 CE501 Paysage</t>
  </si>
  <si>
    <t>CCTP du lot 05</t>
  </si>
  <si>
    <t>DÉCOMPOSITIONS DES PRIX GLOBAUX ET FORFAITAIRES</t>
  </si>
  <si>
    <t>DPGF du lot 01</t>
  </si>
  <si>
    <t>DPGF du lot L01 CE101 Installation de chantier - Synthèse - Nettoyage</t>
  </si>
  <si>
    <t>DPGF du lot 02</t>
  </si>
  <si>
    <t>DPGF du lot 03</t>
  </si>
  <si>
    <t>DPGF du lot L03 CE203 Menuiseries intérieures</t>
  </si>
  <si>
    <t>DPGF du lot L03 CE204 Serrurerie - Métallerie</t>
  </si>
  <si>
    <t>DPGF du lot L03 CE205 Revêtements de sols souples</t>
  </si>
  <si>
    <t>DPGF du lot L03 CE206 Peinture</t>
  </si>
  <si>
    <t>DPGF du lot L03 CE207 Agencements</t>
  </si>
  <si>
    <t>DPGF du lot L03 CE208  Rayonnages roulants</t>
  </si>
  <si>
    <t>DPGF du lot 04</t>
  </si>
  <si>
    <t>DPGF du lot L04 CE305 Système pneumatique</t>
  </si>
  <si>
    <t>DPGF du lot 05</t>
  </si>
  <si>
    <t>DPGF du lot L05 CE501 Paysage</t>
  </si>
  <si>
    <t>Carnet de repérage des sols</t>
  </si>
  <si>
    <t>Carnet de repérage des finitions de mur et vitrophanies</t>
  </si>
  <si>
    <t>Carnet de repérage des cloisons, menuiseries et serrurerie</t>
  </si>
  <si>
    <t>Carnet de repérage des mobiliers et agencements</t>
  </si>
  <si>
    <t>Carnet de repérage des luminaires du preneur</t>
  </si>
  <si>
    <t>Carnet de calepinage des bacs métalliques du bailleur</t>
  </si>
  <si>
    <t>Carnet de détail des menuiseries intérieures</t>
  </si>
  <si>
    <t>Carnet des détails significatifs</t>
  </si>
  <si>
    <t>Coupes générales</t>
  </si>
  <si>
    <t>ARTELIA</t>
  </si>
  <si>
    <t>ORDONNANCEMENT, PILOTAGE ET COORDINATION</t>
  </si>
  <si>
    <t>CET</t>
  </si>
  <si>
    <t>MOD</t>
  </si>
  <si>
    <t>MODELE NUMERIQUE</t>
  </si>
  <si>
    <t>1:350</t>
  </si>
  <si>
    <t>Liste des livrables - DCE - Pièces graphiques</t>
  </si>
  <si>
    <t>Liste des livrables - DCE - Pièces numériques</t>
  </si>
  <si>
    <t>CODE PROJET</t>
  </si>
  <si>
    <t>DISCIPLINE</t>
  </si>
  <si>
    <t>BATIMENT</t>
  </si>
  <si>
    <t>VERSION REVIT</t>
  </si>
  <si>
    <t>7550MF</t>
  </si>
  <si>
    <t>AST</t>
  </si>
  <si>
    <t>BAR</t>
  </si>
  <si>
    <t>AMI</t>
  </si>
  <si>
    <t>A0</t>
  </si>
  <si>
    <t>R24</t>
  </si>
  <si>
    <t>Plan de principe d'installation de chantier</t>
  </si>
  <si>
    <t>Plan d'installation du chantier</t>
  </si>
  <si>
    <t>Modèle de synthèse architecturale - Revit</t>
  </si>
  <si>
    <t>Modèle de synthèse architecturale - IFC</t>
  </si>
  <si>
    <t>Modèle de l'aménagement intérieur - Revit</t>
  </si>
  <si>
    <t>Modèle de l'aménagement intérieur - IFC</t>
  </si>
  <si>
    <t>Maquette compilée - IFC</t>
  </si>
  <si>
    <t>CEA</t>
  </si>
  <si>
    <t>RVT</t>
  </si>
  <si>
    <t>IFC</t>
  </si>
  <si>
    <t>incluant les documents suivants</t>
  </si>
  <si>
    <t>CCTP du lot L03 Second Œuvre - Finitions - Décorations</t>
  </si>
  <si>
    <t>CCTP du lot L04 Corps d'état techniques</t>
  </si>
  <si>
    <t>Notices de méthodologie de la cellule de synthèse BIM</t>
  </si>
  <si>
    <t>Coupes de synthèse des réseaux CVC Boutique et Studio</t>
  </si>
  <si>
    <t>Coupes de synthèse des réseaux ELEC Boutique et Studio</t>
  </si>
  <si>
    <t>RDC-RDQ</t>
  </si>
  <si>
    <t>Carnet de métallerie - serrurerie</t>
  </si>
  <si>
    <t>DPGF du lot L04 CE402 CFO CFA Scénographiques</t>
  </si>
  <si>
    <t>CCTP du lot L04 CE402 Serrurerie Scénographique</t>
  </si>
  <si>
    <t>DPGF du lot L04 CE402 Serrurerie Scénographique</t>
  </si>
  <si>
    <t>4.1.2</t>
  </si>
  <si>
    <t>4.1.3</t>
  </si>
  <si>
    <t>Modèle CVC - Revit</t>
  </si>
  <si>
    <t>Modèle CVC - IFC</t>
  </si>
  <si>
    <t>Modèle ELEC - Revit</t>
  </si>
  <si>
    <t>Modèle ELEC - IFC</t>
  </si>
  <si>
    <t>indA</t>
  </si>
  <si>
    <t>Notice Label Accessibilité</t>
  </si>
  <si>
    <t>Hub des Territoires</t>
  </si>
  <si>
    <t>Guichet-Salle de comptage</t>
  </si>
  <si>
    <t>DPGF du lot L04 CE301 - CE304</t>
  </si>
  <si>
    <t>indC</t>
  </si>
  <si>
    <t>Plan des structures potagères niveau 7M</t>
  </si>
  <si>
    <t>DPGF du lot L02 CE201 Cloisons amovibles</t>
  </si>
  <si>
    <t>DPGF du lot L03 CE202 Cloisons - Doublages - Plafonds</t>
  </si>
  <si>
    <t>DPGF du lot L03 CE401 Signalétique</t>
  </si>
  <si>
    <t>CCTP du lot L01 CE101 Chantier - Logistique - Synthèse - Nettoyage</t>
  </si>
  <si>
    <t>Carnet scénographique du Studio</t>
  </si>
  <si>
    <t>Carnet scénographique du Hub</t>
  </si>
  <si>
    <t>Carnet scéno. de la S. Polyvalente</t>
  </si>
  <si>
    <t>Carnet scéno. de la S. Évènementielle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</si>
  <si>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</si>
  <si>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</si>
  <si>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</si>
  <si>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</si>
  <si>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</si>
  <si>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</si>
  <si>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</si>
  <si>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</si>
  <si>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</si>
  <si>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</si>
  <si>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</si>
  <si>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</si>
  <si>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</si>
  <si>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</si>
  <si>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</si>
  <si>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</si>
  <si>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</si>
  <si>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</si>
  <si>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4.2</t>
  </si>
  <si>
    <t>4.2.1</t>
  </si>
  <si>
    <t>4.2.2</t>
  </si>
  <si>
    <t>4.2.3</t>
  </si>
  <si>
    <t>4.2.4</t>
  </si>
  <si>
    <t>4.2.5</t>
  </si>
  <si>
    <t>4.3</t>
  </si>
  <si>
    <t>4.3.1</t>
  </si>
  <si>
    <t>4.3.2</t>
  </si>
  <si>
    <t>4.3.3</t>
  </si>
  <si>
    <t>4.3.4</t>
  </si>
  <si>
    <t>4.3.5</t>
  </si>
  <si>
    <t>5.1.1</t>
  </si>
  <si>
    <t>5.1.1.1</t>
  </si>
  <si>
    <t>5.1.1.2</t>
  </si>
  <si>
    <t>5.1.1.3</t>
  </si>
  <si>
    <t>5.1.1.4</t>
  </si>
  <si>
    <t>5.1.1.5</t>
  </si>
  <si>
    <t>5.1.1.6</t>
  </si>
  <si>
    <t>5.1.1.7</t>
  </si>
  <si>
    <t>5.1.1.8</t>
  </si>
  <si>
    <t>5.1.1.9</t>
  </si>
  <si>
    <t>5.1.1.10</t>
  </si>
  <si>
    <t>5.1.1.11</t>
  </si>
  <si>
    <t>5.1.1.12</t>
  </si>
  <si>
    <t>5.1.1.13</t>
  </si>
  <si>
    <t>5.1.1.14</t>
  </si>
  <si>
    <t>5.1.2</t>
  </si>
  <si>
    <t>5.1.3</t>
  </si>
  <si>
    <t>5.1.3.1</t>
  </si>
  <si>
    <t>5.1.3.2</t>
  </si>
  <si>
    <t>5.1.3.3</t>
  </si>
  <si>
    <t>5.1.4</t>
  </si>
  <si>
    <t>5.1.4.1</t>
  </si>
  <si>
    <t>5.1.4.2</t>
  </si>
  <si>
    <t>5.1.4.3</t>
  </si>
  <si>
    <t>5.1.4.4</t>
  </si>
  <si>
    <t>5.1.5</t>
  </si>
  <si>
    <t>5.1.5.1</t>
  </si>
  <si>
    <t>5.1.5.2</t>
  </si>
  <si>
    <t>5.1.5.3</t>
  </si>
  <si>
    <t>5.1.5.4</t>
  </si>
  <si>
    <t>5.1.5.5</t>
  </si>
  <si>
    <t>5.1.5.6</t>
  </si>
  <si>
    <t>5.1.5.7</t>
  </si>
  <si>
    <t>5.1.5.8</t>
  </si>
  <si>
    <t>5.1.6</t>
  </si>
  <si>
    <t>5.1.6.1</t>
  </si>
  <si>
    <t>5.1.6.2</t>
  </si>
  <si>
    <t>5.1.6.3</t>
  </si>
  <si>
    <t>5.1.6.4</t>
  </si>
  <si>
    <t>5.1.6.5</t>
  </si>
  <si>
    <t>5.1.6.6</t>
  </si>
  <si>
    <t>5.1.6.7</t>
  </si>
  <si>
    <t>5.1.6.8</t>
  </si>
  <si>
    <t>5.1.6.9</t>
  </si>
  <si>
    <t>5.1.6.10</t>
  </si>
  <si>
    <t>5.1.6.11</t>
  </si>
  <si>
    <t>5.1.6.12</t>
  </si>
  <si>
    <t>5.1.6.13</t>
  </si>
  <si>
    <t>5.1.6.14</t>
  </si>
  <si>
    <t>5.1.6.15</t>
  </si>
  <si>
    <t>5.1.6.16</t>
  </si>
  <si>
    <t>5.1.6.17</t>
  </si>
  <si>
    <t>5.1.6.18</t>
  </si>
  <si>
    <t>5.1.6.19</t>
  </si>
  <si>
    <t>5.1.6.20</t>
  </si>
  <si>
    <t>5.1.6.21</t>
  </si>
  <si>
    <t>5.1.7</t>
  </si>
  <si>
    <t>5.1.8</t>
  </si>
  <si>
    <t>5.2.1</t>
  </si>
  <si>
    <t>5.2.1.1</t>
  </si>
  <si>
    <t>5.2.1.2</t>
  </si>
  <si>
    <t>5.2.1.3</t>
  </si>
  <si>
    <t>5.2.2</t>
  </si>
  <si>
    <t>5.3.1</t>
  </si>
  <si>
    <t>5.3.1.1</t>
  </si>
  <si>
    <t>5.3.1.2</t>
  </si>
  <si>
    <t>5.3.1.3</t>
  </si>
  <si>
    <t>5.3.1.4</t>
  </si>
  <si>
    <t>5.3.1.5</t>
  </si>
  <si>
    <t>5.3.1.6</t>
  </si>
  <si>
    <t>5.3.1.7</t>
  </si>
  <si>
    <t>5.3.1.8</t>
  </si>
  <si>
    <t>5.3.1.9</t>
  </si>
  <si>
    <t>5.3.1.10</t>
  </si>
  <si>
    <t>5.3.1.11</t>
  </si>
  <si>
    <t>5.3.1.12</t>
  </si>
  <si>
    <t>5.3.1.13</t>
  </si>
  <si>
    <t>5.3.1.14</t>
  </si>
  <si>
    <t>5.3.2</t>
  </si>
  <si>
    <t>5.3.2.1</t>
  </si>
  <si>
    <t>5.3.2.2</t>
  </si>
  <si>
    <t>5.3.2.3</t>
  </si>
  <si>
    <t>5.3.2.4</t>
  </si>
  <si>
    <t>5.3.2.5</t>
  </si>
  <si>
    <t>5.3.2.6</t>
  </si>
  <si>
    <t>5.3.2.7</t>
  </si>
  <si>
    <t>5.3.2.8</t>
  </si>
  <si>
    <t>5.3.2.9</t>
  </si>
  <si>
    <t>5.3.2.10</t>
  </si>
  <si>
    <t>5.3.2.11</t>
  </si>
  <si>
    <t>5.3.2.12</t>
  </si>
  <si>
    <t>5.3.2.13</t>
  </si>
  <si>
    <t>5.3.2.14</t>
  </si>
  <si>
    <t>5.3.3</t>
  </si>
  <si>
    <t>5.3.3.1</t>
  </si>
  <si>
    <t>5.3.3.2</t>
  </si>
  <si>
    <t>5.3.3.3</t>
  </si>
  <si>
    <t>5.3.3.4</t>
  </si>
  <si>
    <t>5.3.3.5</t>
  </si>
  <si>
    <t>5.3.3.6</t>
  </si>
  <si>
    <t>5.3.3.7</t>
  </si>
  <si>
    <t>5.3.3.8</t>
  </si>
  <si>
    <t>5.3.3.9</t>
  </si>
  <si>
    <t>5.3.3.10</t>
  </si>
  <si>
    <t>5.3.3.11</t>
  </si>
  <si>
    <t>5.3.3.12</t>
  </si>
  <si>
    <t>5.3.3.13</t>
  </si>
  <si>
    <t>5.3.3.14</t>
  </si>
  <si>
    <t>5.3.4</t>
  </si>
  <si>
    <t>5.3.4.1</t>
  </si>
  <si>
    <t>5.3.4.2</t>
  </si>
  <si>
    <t>5.3.4.3</t>
  </si>
  <si>
    <t>5.3.4.4</t>
  </si>
  <si>
    <t>5.3.4.5</t>
  </si>
  <si>
    <t>5.3.4.6</t>
  </si>
  <si>
    <t>5.3.4.7</t>
  </si>
  <si>
    <t>5.3.4.8</t>
  </si>
  <si>
    <t>5.3.4.9</t>
  </si>
  <si>
    <t>5.3.4.10</t>
  </si>
  <si>
    <t>5.3.4.11</t>
  </si>
  <si>
    <t>5.3.4.12</t>
  </si>
  <si>
    <t>5.3.4.13</t>
  </si>
  <si>
    <t>5.3.4.14</t>
  </si>
  <si>
    <t>5.3.5</t>
  </si>
  <si>
    <t>5.3.5.1</t>
  </si>
  <si>
    <t>5.3.5.2</t>
  </si>
  <si>
    <t>5.3.5.3</t>
  </si>
  <si>
    <t>5.3.5.4</t>
  </si>
  <si>
    <t>5.3.5.5</t>
  </si>
  <si>
    <t>5.3.5.6</t>
  </si>
  <si>
    <t>5.3.5.7</t>
  </si>
  <si>
    <t>5.3.5.8</t>
  </si>
  <si>
    <t>5.3.5.9</t>
  </si>
  <si>
    <t>5.3.5.10</t>
  </si>
  <si>
    <t>5.3.5.11</t>
  </si>
  <si>
    <t>5.3.5.12</t>
  </si>
  <si>
    <t>5.3.5.13</t>
  </si>
  <si>
    <t>5.3.5.14</t>
  </si>
  <si>
    <t>5.3.6</t>
  </si>
  <si>
    <t>5.3.6.1</t>
  </si>
  <si>
    <t>5.3.6.2</t>
  </si>
  <si>
    <t>5.3.6.3</t>
  </si>
  <si>
    <t>5.3.6.4</t>
  </si>
  <si>
    <t>5.3.7</t>
  </si>
  <si>
    <t>5.3.7.1</t>
  </si>
  <si>
    <t>5.3.7.2</t>
  </si>
  <si>
    <t>MAQUETTES NUMERIQUES IFC</t>
  </si>
  <si>
    <t>MAQUETTES NUMERIQUES REVIT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</si>
</sst>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i/>
      <sz val="7"/>
      <color theme="1"/>
      <name val="Calibri"/>
      <family val="2"/>
      <scheme val="minor"/>
    </font>
    <font>
      <sz val="11"/>
      <name val="Univers"/>
      <family val="2"/>
    </font>
    <font>
      <b/>
      <sz val="7"/>
      <color theme="1"/>
      <name val="Calibri"/>
      <family val="2"/>
      <scheme val="minor"/>
    </font>
    <font>
      <i/>
      <sz val="7"/>
      <color theme="2" tint="-0.249977111117893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"/>
      <family val="2"/>
    </font>
    <font>
      <sz val="11"/>
      <color theme="0"/>
      <name val="Ubuntu"/>
      <family val="2"/>
    </font>
    <font>
      <sz val="11"/>
      <color theme="1"/>
      <name val="Ubuntu"/>
      <family val="2"/>
    </font>
    <font>
      <b/>
      <sz val="11"/>
      <name val="Unbuntu light"/>
    </font>
    <font>
      <b/>
      <sz val="11"/>
      <color theme="1"/>
      <name val="Unbuntu light"/>
    </font>
    <font>
      <sz val="11"/>
      <name val="Unbuntu light"/>
    </font>
    <font>
      <sz val="11"/>
      <color theme="1"/>
      <name val="Unbuntu light"/>
    </font>
    <font>
      <sz val="8"/>
      <name val="Unbuntu light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7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10195A"/>
        <bgColor indexed="64"/>
      </patternFill>
    </fill>
    <fill>
      <patternFill patternType="solid">
        <fgColor rgb="FF39F8B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F1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theme="1" tint="0.499984740745262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theme="2" tint="-0.499984740745262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2" fillId="0" borderId="2">
      <alignment horizontal="center" vertical="center" wrapText="1"/>
    </xf>
    <xf numFmtId="14" fontId="3" fillId="0" borderId="3">
      <alignment horizontal="center" vertical="center"/>
    </xf>
    <xf numFmtId="0" fontId="7" fillId="0" borderId="0"/>
    <xf numFmtId="0" fontId="1" fillId="0" borderId="0"/>
    <xf numFmtId="0" fontId="9" fillId="0" borderId="0"/>
    <xf numFmtId="0" fontId="13" fillId="0" borderId="0"/>
  </cellStyleXfs>
  <cellXfs count="105">
    <xf numFmtId="0" fontId="0" fillId="0" borderId="0" xfId="0"/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textRotation="90" wrapText="1"/>
    </xf>
    <xf numFmtId="0" fontId="5" fillId="3" borderId="4" xfId="4" applyFont="1" applyFill="1" applyBorder="1"/>
    <xf numFmtId="49" fontId="4" fillId="3" borderId="4" xfId="1" applyNumberFormat="1" applyFont="1" applyFill="1" applyBorder="1" applyAlignment="1">
      <alignment horizontal="center" vertical="center"/>
    </xf>
    <xf numFmtId="0" fontId="4" fillId="3" borderId="4" xfId="5" quotePrefix="1" applyFont="1" applyFill="1" applyBorder="1" applyAlignment="1">
      <alignment horizontal="left" vertical="center"/>
    </xf>
    <xf numFmtId="0" fontId="5" fillId="3" borderId="4" xfId="4" applyFont="1" applyFill="1" applyBorder="1" applyAlignment="1">
      <alignment vertical="center"/>
    </xf>
    <xf numFmtId="0" fontId="8" fillId="3" borderId="4" xfId="4" applyFont="1" applyFill="1" applyBorder="1"/>
    <xf numFmtId="49" fontId="6" fillId="3" borderId="4" xfId="1" applyNumberFormat="1" applyFont="1" applyFill="1" applyBorder="1" applyAlignment="1">
      <alignment horizontal="center" vertical="center"/>
    </xf>
    <xf numFmtId="49" fontId="4" fillId="3" borderId="4" xfId="5" quotePrefix="1" applyNumberFormat="1" applyFont="1" applyFill="1" applyBorder="1" applyAlignment="1">
      <alignment horizontal="left" vertical="center"/>
    </xf>
    <xf numFmtId="0" fontId="4" fillId="4" borderId="4" xfId="5" quotePrefix="1" applyFont="1" applyFill="1" applyBorder="1" applyAlignment="1">
      <alignment horizontal="left"/>
    </xf>
    <xf numFmtId="0" fontId="10" fillId="4" borderId="4" xfId="4" applyFont="1" applyFill="1" applyBorder="1"/>
    <xf numFmtId="0" fontId="8" fillId="4" borderId="4" xfId="4" applyFont="1" applyFill="1" applyBorder="1" applyAlignment="1">
      <alignment horizontal="center" vertical="center"/>
    </xf>
    <xf numFmtId="0" fontId="5" fillId="4" borderId="4" xfId="4" applyFont="1" applyFill="1" applyBorder="1" applyAlignment="1">
      <alignment horizontal="center" vertical="center"/>
    </xf>
    <xf numFmtId="49" fontId="4" fillId="4" borderId="4" xfId="1" applyNumberFormat="1" applyFont="1" applyFill="1" applyBorder="1" applyAlignment="1">
      <alignment horizontal="center" vertical="center"/>
    </xf>
    <xf numFmtId="0" fontId="14" fillId="5" borderId="7" xfId="0" applyFont="1" applyFill="1" applyBorder="1"/>
    <xf numFmtId="0" fontId="15" fillId="0" borderId="0" xfId="0" applyFont="1" applyAlignment="1">
      <alignment horizontal="center" vertical="center"/>
    </xf>
    <xf numFmtId="0" fontId="14" fillId="5" borderId="8" xfId="0" applyFont="1" applyFill="1" applyBorder="1"/>
    <xf numFmtId="0" fontId="14" fillId="5" borderId="0" xfId="0" applyFont="1" applyFill="1"/>
    <xf numFmtId="0" fontId="15" fillId="0" borderId="0" xfId="0" applyFont="1"/>
    <xf numFmtId="0" fontId="16" fillId="6" borderId="9" xfId="0" applyFont="1" applyFill="1" applyBorder="1" applyAlignment="1" applyProtection="1">
      <alignment horizontal="center" vertical="center"/>
      <protection locked="0"/>
    </xf>
    <xf numFmtId="0" fontId="17" fillId="6" borderId="3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8" fillId="6" borderId="11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0" fontId="19" fillId="6" borderId="12" xfId="0" applyFont="1" applyFill="1" applyBorder="1" applyAlignment="1">
      <alignment horizontal="center" vertical="center"/>
    </xf>
    <xf numFmtId="0" fontId="18" fillId="7" borderId="9" xfId="0" applyFont="1" applyFill="1" applyBorder="1" applyProtection="1">
      <protection locked="0"/>
    </xf>
    <xf numFmtId="0" fontId="19" fillId="0" borderId="3" xfId="0" applyFont="1" applyBorder="1"/>
    <xf numFmtId="0" fontId="19" fillId="0" borderId="10" xfId="0" applyFont="1" applyBorder="1"/>
    <xf numFmtId="0" fontId="18" fillId="7" borderId="11" xfId="0" applyFont="1" applyFill="1" applyBorder="1" applyProtection="1">
      <protection locked="0"/>
    </xf>
    <xf numFmtId="0" fontId="19" fillId="0" borderId="0" xfId="0" applyFont="1"/>
    <xf numFmtId="0" fontId="19" fillId="0" borderId="12" xfId="0" applyFont="1" applyBorder="1"/>
    <xf numFmtId="0" fontId="19" fillId="0" borderId="10" xfId="0" applyFont="1" applyBorder="1" applyAlignment="1">
      <alignment wrapText="1"/>
    </xf>
    <xf numFmtId="0" fontId="19" fillId="0" borderId="3" xfId="0" quotePrefix="1" applyFont="1" applyBorder="1" applyAlignment="1">
      <alignment horizontal="left"/>
    </xf>
    <xf numFmtId="49" fontId="20" fillId="8" borderId="9" xfId="0" applyNumberFormat="1" applyFont="1" applyFill="1" applyBorder="1" applyAlignment="1" applyProtection="1">
      <alignment horizontal="left"/>
      <protection locked="0"/>
    </xf>
    <xf numFmtId="49" fontId="18" fillId="8" borderId="3" xfId="0" applyNumberFormat="1" applyFont="1" applyFill="1" applyBorder="1" applyAlignment="1" applyProtection="1">
      <alignment horizontal="left"/>
      <protection locked="0"/>
    </xf>
    <xf numFmtId="49" fontId="18" fillId="8" borderId="10" xfId="0" applyNumberFormat="1" applyFont="1" applyFill="1" applyBorder="1" applyAlignment="1" applyProtection="1">
      <alignment horizontal="left"/>
      <protection locked="0"/>
    </xf>
    <xf numFmtId="0" fontId="19" fillId="0" borderId="3" xfId="0" quotePrefix="1" applyFont="1" applyBorder="1"/>
    <xf numFmtId="0" fontId="19" fillId="0" borderId="3" xfId="0" applyFont="1" applyBorder="1" applyAlignment="1">
      <alignment horizontal="left" vertical="center"/>
    </xf>
    <xf numFmtId="0" fontId="19" fillId="0" borderId="3" xfId="0" applyFont="1" applyBorder="1" applyAlignment="1">
      <alignment horizontal="left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/>
    <xf numFmtId="49" fontId="6" fillId="2" borderId="10" xfId="0" applyNumberFormat="1" applyFont="1" applyFill="1" applyBorder="1" applyAlignment="1">
      <alignment horizontal="center" vertical="center" textRotation="90" wrapText="1"/>
    </xf>
    <xf numFmtId="0" fontId="8" fillId="7" borderId="0" xfId="0" applyFont="1" applyFill="1" applyAlignment="1">
      <alignment horizontal="right"/>
    </xf>
    <xf numFmtId="0" fontId="12" fillId="7" borderId="0" xfId="0" applyFont="1" applyFill="1" applyAlignment="1">
      <alignment horizontal="right"/>
    </xf>
    <xf numFmtId="0" fontId="12" fillId="7" borderId="1" xfId="0" applyFont="1" applyFill="1" applyBorder="1" applyAlignment="1">
      <alignment horizontal="left" vertical="center" wrapText="1"/>
    </xf>
    <xf numFmtId="49" fontId="6" fillId="7" borderId="1" xfId="1" applyNumberFormat="1" applyFont="1" applyFill="1" applyBorder="1" applyAlignment="1">
      <alignment horizontal="center" vertical="center"/>
    </xf>
    <xf numFmtId="49" fontId="6" fillId="7" borderId="1" xfId="2" applyNumberFormat="1" applyFont="1" applyFill="1" applyBorder="1">
      <alignment horizontal="center" vertical="center"/>
    </xf>
    <xf numFmtId="0" fontId="8" fillId="7" borderId="0" xfId="0" applyFont="1" applyFill="1" applyAlignment="1">
      <alignment horizontal="left" vertical="center"/>
    </xf>
    <xf numFmtId="49" fontId="6" fillId="7" borderId="5" xfId="1" applyNumberFormat="1" applyFont="1" applyFill="1" applyBorder="1" applyAlignment="1">
      <alignment horizontal="center" vertical="center"/>
    </xf>
    <xf numFmtId="49" fontId="6" fillId="7" borderId="1" xfId="1" quotePrefix="1" applyNumberFormat="1" applyFont="1" applyFill="1" applyBorder="1" applyAlignment="1">
      <alignment horizontal="center" vertical="center"/>
    </xf>
    <xf numFmtId="49" fontId="6" fillId="7" borderId="15" xfId="1" applyNumberFormat="1" applyFont="1" applyFill="1" applyBorder="1" applyAlignment="1">
      <alignment horizontal="center" vertical="center"/>
    </xf>
    <xf numFmtId="49" fontId="6" fillId="7" borderId="15" xfId="1" quotePrefix="1" applyNumberFormat="1" applyFont="1" applyFill="1" applyBorder="1" applyAlignment="1">
      <alignment horizontal="center" vertical="center"/>
    </xf>
    <xf numFmtId="0" fontId="5" fillId="7" borderId="0" xfId="0" applyFont="1" applyFill="1"/>
    <xf numFmtId="0" fontId="4" fillId="7" borderId="0" xfId="5" quotePrefix="1" applyFont="1" applyFill="1" applyAlignment="1">
      <alignment horizontal="left"/>
    </xf>
    <xf numFmtId="49" fontId="6" fillId="7" borderId="6" xfId="1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left" vertical="center" wrapText="1"/>
    </xf>
    <xf numFmtId="49" fontId="6" fillId="7" borderId="0" xfId="1" applyNumberFormat="1" applyFont="1" applyFill="1" applyBorder="1" applyAlignment="1">
      <alignment horizontal="center" vertical="center"/>
    </xf>
    <xf numFmtId="49" fontId="6" fillId="7" borderId="0" xfId="2" applyNumberFormat="1" applyFont="1" applyFill="1" applyBorder="1">
      <alignment horizontal="center" vertical="center"/>
    </xf>
    <xf numFmtId="0" fontId="8" fillId="7" borderId="1" xfId="0" applyFont="1" applyFill="1" applyBorder="1" applyAlignment="1">
      <alignment horizontal="left" wrapText="1"/>
    </xf>
    <xf numFmtId="0" fontId="11" fillId="7" borderId="0" xfId="0" applyFont="1" applyFill="1" applyAlignment="1">
      <alignment horizontal="right"/>
    </xf>
    <xf numFmtId="0" fontId="5" fillId="7" borderId="0" xfId="0" applyFont="1" applyFill="1" applyAlignment="1">
      <alignment horizontal="right"/>
    </xf>
    <xf numFmtId="0" fontId="10" fillId="7" borderId="0" xfId="4" applyFont="1" applyFill="1"/>
    <xf numFmtId="0" fontId="8" fillId="7" borderId="0" xfId="4" applyFont="1" applyFill="1" applyAlignment="1">
      <alignment horizontal="center" vertical="center"/>
    </xf>
    <xf numFmtId="0" fontId="5" fillId="7" borderId="0" xfId="4" applyFont="1" applyFill="1" applyAlignment="1">
      <alignment horizontal="center" vertical="center"/>
    </xf>
    <xf numFmtId="49" fontId="4" fillId="7" borderId="0" xfId="1" applyNumberFormat="1" applyFont="1" applyFill="1" applyBorder="1" applyAlignment="1">
      <alignment horizontal="center" vertical="center"/>
    </xf>
    <xf numFmtId="0" fontId="6" fillId="7" borderId="0" xfId="0" applyFont="1" applyFill="1"/>
    <xf numFmtId="0" fontId="6" fillId="7" borderId="1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wrapText="1"/>
    </xf>
    <xf numFmtId="0" fontId="6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/>
    <xf numFmtId="49" fontId="6" fillId="7" borderId="5" xfId="1" applyNumberFormat="1" applyFont="1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textRotation="90"/>
    </xf>
    <xf numFmtId="49" fontId="6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4" fontId="6" fillId="0" borderId="0" xfId="0" applyNumberFormat="1" applyFont="1"/>
    <xf numFmtId="14" fontId="5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9" borderId="0" xfId="0" applyFont="1" applyFill="1" applyAlignment="1">
      <alignment horizontal="center" vertical="center"/>
    </xf>
    <xf numFmtId="0" fontId="8" fillId="9" borderId="0" xfId="0" applyFont="1" applyFill="1" applyAlignment="1">
      <alignment horizontal="left" vertical="center"/>
    </xf>
    <xf numFmtId="14" fontId="6" fillId="0" borderId="0" xfId="0" applyNumberFormat="1" applyFont="1" applyAlignment="1">
      <alignment horizontal="center"/>
    </xf>
    <xf numFmtId="0" fontId="6" fillId="9" borderId="0" xfId="0" applyFont="1" applyFill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14" fontId="23" fillId="0" borderId="0" xfId="0" applyNumberFormat="1" applyFont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8" fillId="11" borderId="0" xfId="0" applyFont="1" applyFill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49" fontId="22" fillId="0" borderId="16" xfId="0" applyNumberFormat="1" applyFont="1" applyBorder="1" applyAlignment="1">
      <alignment horizontal="center" vertical="center"/>
    </xf>
    <xf numFmtId="0" fontId="14" fillId="5" borderId="0" xfId="0" applyFont="1" applyFill="1" applyAlignment="1">
      <alignment horizontal="center"/>
    </xf>
  </cellXfs>
  <cellStyles count="7">
    <cellStyle name="Datum" xfId="2" xr:uid="{00000000-0005-0000-0000-000000000000}"/>
    <cellStyle name="Normal" xfId="0" builtinId="0"/>
    <cellStyle name="Normal 2" xfId="6" xr:uid="{00000000-0005-0000-0000-000002000000}"/>
    <cellStyle name="Normal 2 2" xfId="3" xr:uid="{00000000-0005-0000-0000-000003000000}"/>
    <cellStyle name="Normal 6" xfId="4" xr:uid="{00000000-0005-0000-0000-000004000000}"/>
    <cellStyle name="Normal_Liste des lots evreux" xfId="5" xr:uid="{00000000-0005-0000-0000-000005000000}"/>
    <cellStyle name="Plannummer" xfId="1" xr:uid="{00000000-0005-0000-0000-000006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66CC"/>
      <color rgb="FF66CCFF"/>
      <color rgb="FF33CCCC"/>
      <color rgb="FF3333FF"/>
      <color rgb="FF3366FF"/>
      <color rgb="FF000099"/>
      <color rgb="FFFF99CC"/>
      <color rgb="FFFFCC99"/>
      <color rgb="FF66FF99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d-349\AppData\Local\Microsoft\Windows\Temporary%20Internet%20Files\Content.Outlook\UPFUWOR7\ABM1-PRO_A-LST-LISTE%20DES%20PI&#200;C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"/>
      <sheetName val="Lot 0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48"/>
  <sheetViews>
    <sheetView view="pageBreakPreview" topLeftCell="A86" zoomScaleNormal="100" zoomScaleSheetLayoutView="100" workbookViewId="0">
      <selection activeCell="C102" sqref="C102"/>
    </sheetView>
  </sheetViews>
  <sheetFormatPr baseColWidth="10" defaultColWidth="11.44140625" defaultRowHeight="9.6"/>
  <cols>
    <col min="1" max="1" width="5" style="1" customWidth="1"/>
    <col min="2" max="2" width="4" style="1" customWidth="1"/>
    <col min="3" max="3" width="5.6640625" style="1" customWidth="1"/>
    <col min="4" max="4" width="58.33203125" style="3" bestFit="1" customWidth="1"/>
    <col min="5" max="5" width="7.109375" style="4" bestFit="1" customWidth="1"/>
    <col min="6" max="6" width="5.6640625" style="4" customWidth="1"/>
    <col min="7" max="7" width="7.109375" style="4" bestFit="1" customWidth="1"/>
    <col min="8" max="10" width="5.6640625" style="4" customWidth="1"/>
    <col min="11" max="11" width="4.44140625" style="4" customWidth="1"/>
    <col min="12" max="12" width="5" style="4" customWidth="1"/>
    <col min="13" max="13" width="4.109375" style="4" customWidth="1"/>
    <col min="14" max="14" width="88.88671875" style="2" bestFit="1" customWidth="1"/>
    <col min="15" max="15" width="4.5546875" style="2" bestFit="1" customWidth="1"/>
    <col min="16" max="16" width="17.5546875" style="2" bestFit="1" customWidth="1"/>
    <col min="17" max="16384" width="11.44140625" style="2"/>
  </cols>
  <sheetData>
    <row r="1" spans="1:27" ht="28.5" customHeight="1">
      <c r="A1" s="103" t="s">
        <v>339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spans="1:27" ht="66" customHeight="1">
      <c r="A2" s="5" t="s">
        <v>300</v>
      </c>
      <c r="B2" s="5" t="s">
        <v>301</v>
      </c>
      <c r="C2" s="82" t="s">
        <v>35</v>
      </c>
      <c r="D2" s="80" t="s">
        <v>34</v>
      </c>
      <c r="E2" s="5" t="s">
        <v>2</v>
      </c>
      <c r="F2" s="5" t="s">
        <v>3</v>
      </c>
      <c r="G2" s="5" t="s">
        <v>4</v>
      </c>
      <c r="H2" s="5" t="s">
        <v>48</v>
      </c>
      <c r="I2" s="5" t="s">
        <v>50</v>
      </c>
      <c r="J2" s="5" t="s">
        <v>7</v>
      </c>
      <c r="K2" s="5" t="s">
        <v>5</v>
      </c>
      <c r="L2" s="5" t="s">
        <v>0</v>
      </c>
      <c r="M2" s="45" t="s">
        <v>6</v>
      </c>
      <c r="N2" s="80" t="s">
        <v>9</v>
      </c>
      <c r="O2" s="45" t="s">
        <v>337</v>
      </c>
      <c r="P2" s="80" t="s">
        <v>338</v>
      </c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</row>
    <row r="3" spans="1:27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</row>
    <row r="4" spans="1:27" ht="9" customHeight="1">
      <c r="A4" s="12" t="s">
        <v>299</v>
      </c>
      <c r="B4" s="8" t="s">
        <v>217</v>
      </c>
      <c r="C4" s="8"/>
      <c r="D4" s="9"/>
      <c r="E4" s="10"/>
      <c r="F4" s="10"/>
      <c r="G4" s="6"/>
      <c r="H4" s="6"/>
      <c r="I4" s="6"/>
      <c r="J4" s="7"/>
      <c r="K4" s="7"/>
      <c r="L4" s="7"/>
      <c r="M4" s="11"/>
      <c r="N4" s="11"/>
      <c r="O4" s="11"/>
      <c r="P4" s="11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</row>
    <row r="5" spans="1:27" s="56" customFormat="1" ht="9" customHeight="1">
      <c r="A5" s="47"/>
      <c r="B5" s="47"/>
      <c r="C5" s="47"/>
      <c r="D5" s="48"/>
      <c r="E5" s="58"/>
      <c r="F5" s="58"/>
      <c r="G5" s="58"/>
      <c r="H5" s="53"/>
      <c r="I5" s="53"/>
      <c r="J5" s="49"/>
      <c r="K5" s="50"/>
      <c r="L5" s="53"/>
      <c r="M5" s="49"/>
      <c r="N5" s="79"/>
      <c r="O5" s="78"/>
      <c r="P5" s="79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</row>
    <row r="6" spans="1:27" s="56" customFormat="1">
      <c r="A6" s="47"/>
      <c r="B6" s="47"/>
      <c r="C6" s="49" t="s">
        <v>315</v>
      </c>
      <c r="D6" s="81" t="s">
        <v>216</v>
      </c>
      <c r="E6" s="49" t="s">
        <v>13</v>
      </c>
      <c r="F6" s="49" t="s">
        <v>95</v>
      </c>
      <c r="G6" s="49" t="s">
        <v>12</v>
      </c>
      <c r="H6" s="49" t="s">
        <v>49</v>
      </c>
      <c r="I6" s="49" t="s">
        <v>152</v>
      </c>
      <c r="J6" s="49" t="s">
        <v>10</v>
      </c>
      <c r="K6" s="50" t="s">
        <v>195</v>
      </c>
      <c r="L6" s="49" t="s">
        <v>1</v>
      </c>
      <c r="M6" s="49" t="s">
        <v>62</v>
      </c>
      <c r="N6" s="75" t="str">
        <f t="shared" ref="N6:N23" si="0">E6&amp;"_"&amp;F6&amp;"_"&amp;G6&amp;"_"&amp;H6&amp;"_"&amp;I6&amp;"_"&amp;J6&amp;"_"&amp;K6&amp;"_"&amp;D6</f>
        <v>PAPMF2_DCE_AS_ARC_NOT_TN_ind0_Notice architecturale</v>
      </c>
      <c r="O6" s="100"/>
      <c r="P6" s="91">
        <v>46080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</row>
    <row r="7" spans="1:27" s="56" customFormat="1" ht="9.75" customHeight="1">
      <c r="A7" s="47"/>
      <c r="B7" s="47"/>
      <c r="C7" s="49" t="s">
        <v>430</v>
      </c>
      <c r="D7" s="81" t="s">
        <v>323</v>
      </c>
      <c r="E7" s="49" t="s">
        <v>13</v>
      </c>
      <c r="F7" s="49" t="s">
        <v>95</v>
      </c>
      <c r="G7" s="54" t="s">
        <v>12</v>
      </c>
      <c r="H7" s="55" t="s">
        <v>49</v>
      </c>
      <c r="I7" s="49" t="s">
        <v>152</v>
      </c>
      <c r="J7" s="54" t="s">
        <v>10</v>
      </c>
      <c r="K7" s="50" t="s">
        <v>195</v>
      </c>
      <c r="L7" s="49" t="s">
        <v>1</v>
      </c>
      <c r="M7" s="49" t="s">
        <v>62</v>
      </c>
      <c r="N7" s="75" t="str">
        <f>E7&amp;"_"&amp;F7&amp;"_"&amp;G7&amp;"_"&amp;H7&amp;"_"&amp;I7&amp;"_"&amp;J7&amp;"_"&amp;K7&amp;"_"&amp;D7</f>
        <v>PAPMF2_DCE_AS_ARC_NOT_TN_ind0_Liste des livrables BIM</v>
      </c>
      <c r="O7" s="100"/>
      <c r="P7" s="91">
        <v>46080</v>
      </c>
      <c r="Q7" s="90"/>
      <c r="R7" s="78"/>
      <c r="S7" s="78"/>
      <c r="T7" s="78"/>
      <c r="U7" s="78"/>
      <c r="V7" s="78"/>
      <c r="W7" s="78"/>
      <c r="X7" s="78"/>
      <c r="Y7" s="78"/>
      <c r="Z7" s="78"/>
      <c r="AA7" s="78"/>
    </row>
    <row r="8" spans="1:27" s="56" customFormat="1">
      <c r="A8" s="47"/>
      <c r="B8" s="47"/>
      <c r="C8" s="49" t="s">
        <v>431</v>
      </c>
      <c r="D8" s="81" t="s">
        <v>218</v>
      </c>
      <c r="E8" s="49" t="s">
        <v>13</v>
      </c>
      <c r="F8" s="49" t="s">
        <v>95</v>
      </c>
      <c r="G8" s="54" t="s">
        <v>12</v>
      </c>
      <c r="H8" s="55" t="s">
        <v>49</v>
      </c>
      <c r="I8" s="49" t="s">
        <v>152</v>
      </c>
      <c r="J8" s="54" t="s">
        <v>10</v>
      </c>
      <c r="K8" s="50" t="s">
        <v>195</v>
      </c>
      <c r="L8" s="49" t="s">
        <v>1</v>
      </c>
      <c r="M8" s="49" t="s">
        <v>62</v>
      </c>
      <c r="N8" s="75" t="str">
        <f t="shared" si="0"/>
        <v>PAPMF2_DCE_AS_ARC_NOT_TN_ind0_Convention BIM</v>
      </c>
      <c r="O8" s="100"/>
      <c r="P8" s="91">
        <v>46080</v>
      </c>
      <c r="Q8" s="90"/>
      <c r="R8" s="78"/>
      <c r="S8" s="78"/>
      <c r="T8" s="78"/>
      <c r="U8" s="78"/>
      <c r="V8" s="78"/>
      <c r="W8" s="78"/>
      <c r="X8" s="78"/>
      <c r="Y8" s="78"/>
      <c r="Z8" s="78"/>
      <c r="AA8" s="78"/>
    </row>
    <row r="9" spans="1:27" s="56" customFormat="1">
      <c r="A9" s="47"/>
      <c r="B9" s="47"/>
      <c r="C9" s="49" t="s">
        <v>451</v>
      </c>
      <c r="D9" s="81" t="s">
        <v>324</v>
      </c>
      <c r="E9" s="49" t="s">
        <v>13</v>
      </c>
      <c r="F9" s="49" t="s">
        <v>95</v>
      </c>
      <c r="G9" s="54" t="s">
        <v>12</v>
      </c>
      <c r="H9" s="55" t="s">
        <v>49</v>
      </c>
      <c r="I9" s="49" t="s">
        <v>152</v>
      </c>
      <c r="J9" s="54" t="s">
        <v>10</v>
      </c>
      <c r="K9" s="50" t="s">
        <v>195</v>
      </c>
      <c r="L9" s="49" t="s">
        <v>1</v>
      </c>
      <c r="M9" s="49" t="s">
        <v>62</v>
      </c>
      <c r="N9" s="75" t="str">
        <f t="shared" si="0"/>
        <v>PAPMF2_DCE_AS_ARC_NOT_TN_ind0_BIM - Annexe 1 - Nomenclatures et classifications</v>
      </c>
      <c r="O9" s="100"/>
      <c r="P9" s="91">
        <v>46080</v>
      </c>
      <c r="Q9" s="90"/>
      <c r="R9" s="78"/>
      <c r="S9" s="78"/>
      <c r="T9" s="78"/>
      <c r="U9" s="78"/>
      <c r="V9" s="78"/>
      <c r="W9" s="78"/>
      <c r="X9" s="78"/>
      <c r="Y9" s="78"/>
      <c r="Z9" s="78"/>
      <c r="AA9" s="78"/>
    </row>
    <row r="10" spans="1:27" s="56" customFormat="1">
      <c r="A10" s="47"/>
      <c r="B10" s="47"/>
      <c r="C10" s="49" t="s">
        <v>452</v>
      </c>
      <c r="D10" s="81" t="s">
        <v>325</v>
      </c>
      <c r="E10" s="49" t="s">
        <v>13</v>
      </c>
      <c r="F10" s="49" t="s">
        <v>95</v>
      </c>
      <c r="G10" s="54" t="s">
        <v>12</v>
      </c>
      <c r="H10" s="55" t="s">
        <v>49</v>
      </c>
      <c r="I10" s="49" t="s">
        <v>152</v>
      </c>
      <c r="J10" s="54" t="s">
        <v>10</v>
      </c>
      <c r="K10" s="50" t="s">
        <v>195</v>
      </c>
      <c r="L10" s="49" t="s">
        <v>1</v>
      </c>
      <c r="M10" s="49" t="s">
        <v>62</v>
      </c>
      <c r="N10" s="75" t="str">
        <f t="shared" si="0"/>
        <v>PAPMF2_DCE_AS_ARC_NOT_TN_ind0_BIM - Annexe 2 - Document support BIM - Configuration export IFC</v>
      </c>
      <c r="O10" s="100"/>
      <c r="P10" s="91">
        <v>46080</v>
      </c>
      <c r="Q10" s="90"/>
      <c r="R10" s="78"/>
      <c r="S10" s="78"/>
      <c r="T10" s="78"/>
      <c r="U10" s="78"/>
      <c r="V10" s="78"/>
      <c r="W10" s="78"/>
      <c r="X10" s="78"/>
      <c r="Y10" s="78"/>
      <c r="Z10" s="78"/>
      <c r="AA10" s="78"/>
    </row>
    <row r="11" spans="1:27" s="56" customFormat="1">
      <c r="A11" s="47"/>
      <c r="B11" s="47"/>
      <c r="C11" s="49" t="s">
        <v>453</v>
      </c>
      <c r="D11" s="81" t="s">
        <v>326</v>
      </c>
      <c r="E11" s="49" t="s">
        <v>13</v>
      </c>
      <c r="F11" s="49" t="s">
        <v>95</v>
      </c>
      <c r="G11" s="54" t="s">
        <v>12</v>
      </c>
      <c r="H11" s="55" t="s">
        <v>49</v>
      </c>
      <c r="I11" s="49" t="s">
        <v>152</v>
      </c>
      <c r="J11" s="54" t="s">
        <v>10</v>
      </c>
      <c r="K11" s="50" t="s">
        <v>195</v>
      </c>
      <c r="L11" s="49" t="s">
        <v>1</v>
      </c>
      <c r="M11" s="49" t="s">
        <v>62</v>
      </c>
      <c r="N11" s="75" t="str">
        <f t="shared" si="0"/>
        <v>PAPMF2_DCE_AS_ARC_NOT_TN_ind0_BIM - Annexe 3 - Plan de contrôle qualité BIM</v>
      </c>
      <c r="O11" s="100"/>
      <c r="P11" s="91">
        <v>46080</v>
      </c>
      <c r="Q11" s="90"/>
      <c r="R11" s="78"/>
      <c r="S11" s="78"/>
      <c r="T11" s="78"/>
      <c r="U11" s="78"/>
      <c r="V11" s="78"/>
      <c r="W11" s="78"/>
      <c r="X11" s="78"/>
      <c r="Y11" s="78"/>
      <c r="Z11" s="78"/>
      <c r="AA11" s="78"/>
    </row>
    <row r="12" spans="1:27" s="56" customFormat="1">
      <c r="A12" s="47"/>
      <c r="B12" s="47"/>
      <c r="C12" s="49" t="s">
        <v>454</v>
      </c>
      <c r="D12" s="81" t="s">
        <v>341</v>
      </c>
      <c r="E12" s="49" t="s">
        <v>13</v>
      </c>
      <c r="F12" s="49" t="s">
        <v>95</v>
      </c>
      <c r="G12" s="54" t="s">
        <v>12</v>
      </c>
      <c r="H12" s="55" t="s">
        <v>49</v>
      </c>
      <c r="I12" s="49" t="s">
        <v>152</v>
      </c>
      <c r="J12" s="54" t="s">
        <v>10</v>
      </c>
      <c r="K12" s="50" t="s">
        <v>195</v>
      </c>
      <c r="L12" s="49" t="s">
        <v>1</v>
      </c>
      <c r="M12" s="49" t="s">
        <v>62</v>
      </c>
      <c r="N12" s="75" t="str">
        <f>E12&amp;"_"&amp;F12&amp;"_"&amp;G12&amp;"_"&amp;H12&amp;"_"&amp;I12&amp;"_"&amp;J12&amp;"_"&amp;K12&amp;"_"&amp;D12</f>
        <v>PAPMF2_DCE_AS_ARC_NOT_TN_ind0_BIM - Annexe 4 - Niveaux de représentation</v>
      </c>
      <c r="O12" s="100"/>
      <c r="P12" s="91">
        <v>46080</v>
      </c>
      <c r="Q12" s="90"/>
      <c r="R12" s="78"/>
      <c r="S12" s="78"/>
      <c r="T12" s="78"/>
      <c r="U12" s="78"/>
      <c r="V12" s="78"/>
      <c r="W12" s="78"/>
      <c r="X12" s="78"/>
      <c r="Y12" s="78"/>
      <c r="Z12" s="78"/>
      <c r="AA12" s="78"/>
    </row>
    <row r="13" spans="1:27" s="56" customFormat="1">
      <c r="A13" s="47"/>
      <c r="B13" s="47"/>
      <c r="C13" s="49" t="s">
        <v>455</v>
      </c>
      <c r="D13" s="81" t="s">
        <v>340</v>
      </c>
      <c r="E13" s="49" t="s">
        <v>13</v>
      </c>
      <c r="F13" s="49" t="s">
        <v>95</v>
      </c>
      <c r="G13" s="54" t="s">
        <v>12</v>
      </c>
      <c r="H13" s="55" t="s">
        <v>49</v>
      </c>
      <c r="I13" s="49" t="s">
        <v>152</v>
      </c>
      <c r="J13" s="54" t="s">
        <v>10</v>
      </c>
      <c r="K13" s="50" t="s">
        <v>195</v>
      </c>
      <c r="L13" s="49" t="s">
        <v>1</v>
      </c>
      <c r="M13" s="49" t="s">
        <v>62</v>
      </c>
      <c r="N13" s="75" t="str">
        <f t="shared" si="0"/>
        <v>PAPMF2_DCE_AS_ARC_NOT_TN_ind0_Protocole BIM EXE</v>
      </c>
      <c r="O13" s="100"/>
      <c r="P13" s="91">
        <v>46080</v>
      </c>
      <c r="Q13" s="90"/>
      <c r="R13" s="78"/>
      <c r="S13" s="78"/>
      <c r="T13" s="78"/>
      <c r="U13" s="78"/>
      <c r="V13" s="78"/>
      <c r="W13" s="78"/>
      <c r="X13" s="78"/>
      <c r="Y13" s="78"/>
      <c r="Z13" s="78"/>
      <c r="AA13" s="78"/>
    </row>
    <row r="14" spans="1:27">
      <c r="A14" s="47"/>
      <c r="B14" s="47"/>
      <c r="C14" s="49" t="s">
        <v>456</v>
      </c>
      <c r="D14" s="81" t="s">
        <v>336</v>
      </c>
      <c r="E14" s="49" t="s">
        <v>13</v>
      </c>
      <c r="F14" s="49" t="s">
        <v>95</v>
      </c>
      <c r="G14" s="49" t="s">
        <v>12</v>
      </c>
      <c r="H14" s="49" t="s">
        <v>49</v>
      </c>
      <c r="I14" s="49" t="s">
        <v>152</v>
      </c>
      <c r="J14" s="49" t="s">
        <v>10</v>
      </c>
      <c r="K14" s="50" t="s">
        <v>436</v>
      </c>
      <c r="L14" s="49" t="s">
        <v>1</v>
      </c>
      <c r="M14" s="49" t="s">
        <v>62</v>
      </c>
      <c r="N14" s="75" t="str">
        <f t="shared" si="0"/>
        <v>PAPMF2_DCE_AS_ARC_NOT_TN_indA_Tableau des portes</v>
      </c>
      <c r="O14" s="93"/>
      <c r="P14" s="91">
        <v>46094</v>
      </c>
      <c r="Q14" s="90"/>
      <c r="R14" s="78"/>
      <c r="S14" s="78"/>
      <c r="T14" s="78"/>
      <c r="U14" s="78"/>
      <c r="V14" s="78"/>
      <c r="W14" s="78"/>
      <c r="X14" s="78"/>
      <c r="Y14" s="78"/>
      <c r="Z14" s="78"/>
      <c r="AA14" s="78"/>
    </row>
    <row r="15" spans="1:27">
      <c r="A15" s="47"/>
      <c r="B15" s="47"/>
      <c r="C15" s="49" t="s">
        <v>457</v>
      </c>
      <c r="D15" s="81" t="s">
        <v>263</v>
      </c>
      <c r="E15" s="49" t="s">
        <v>13</v>
      </c>
      <c r="F15" s="49" t="s">
        <v>95</v>
      </c>
      <c r="G15" s="49" t="s">
        <v>12</v>
      </c>
      <c r="H15" s="49" t="s">
        <v>49</v>
      </c>
      <c r="I15" s="49" t="s">
        <v>152</v>
      </c>
      <c r="J15" s="49" t="s">
        <v>10</v>
      </c>
      <c r="K15" s="50" t="s">
        <v>436</v>
      </c>
      <c r="L15" s="49" t="s">
        <v>1</v>
      </c>
      <c r="M15" s="49" t="s">
        <v>62</v>
      </c>
      <c r="N15" s="75" t="str">
        <f t="shared" si="0"/>
        <v>PAPMF2_DCE_AS_ARC_NOT_TN_indA_Tableau des finitions par local</v>
      </c>
      <c r="O15" s="93"/>
      <c r="P15" s="91">
        <v>46094</v>
      </c>
      <c r="Q15" s="90"/>
      <c r="R15" s="78"/>
      <c r="S15" s="78"/>
      <c r="T15" s="78"/>
      <c r="U15" s="78"/>
      <c r="V15" s="78"/>
      <c r="W15" s="78"/>
      <c r="X15" s="78"/>
      <c r="Y15" s="78"/>
      <c r="Z15" s="78"/>
      <c r="AA15" s="78"/>
    </row>
    <row r="16" spans="1:27">
      <c r="A16" s="47"/>
      <c r="B16" s="47"/>
      <c r="C16" s="49" t="s">
        <v>458</v>
      </c>
      <c r="D16" s="81" t="s">
        <v>296</v>
      </c>
      <c r="E16" s="49" t="s">
        <v>13</v>
      </c>
      <c r="F16" s="49" t="s">
        <v>95</v>
      </c>
      <c r="G16" s="49" t="s">
        <v>12</v>
      </c>
      <c r="H16" s="49" t="s">
        <v>49</v>
      </c>
      <c r="I16" s="49" t="s">
        <v>152</v>
      </c>
      <c r="J16" s="49" t="s">
        <v>10</v>
      </c>
      <c r="K16" s="50" t="s">
        <v>436</v>
      </c>
      <c r="L16" s="49" t="s">
        <v>1</v>
      </c>
      <c r="M16" s="49" t="s">
        <v>62</v>
      </c>
      <c r="N16" s="75" t="str">
        <f t="shared" si="0"/>
        <v>PAPMF2_DCE_AS_ARC_NOT_TN_indA_Tableau des agencements</v>
      </c>
      <c r="O16" s="93"/>
      <c r="P16" s="91">
        <v>46094</v>
      </c>
      <c r="Q16" s="90"/>
      <c r="R16" s="78"/>
      <c r="S16" s="78"/>
      <c r="T16" s="78"/>
      <c r="U16" s="78"/>
      <c r="V16" s="78"/>
      <c r="W16" s="78"/>
      <c r="X16" s="78"/>
      <c r="Y16" s="78"/>
      <c r="Z16" s="78"/>
      <c r="AA16" s="78"/>
    </row>
    <row r="17" spans="1:29" s="56" customFormat="1">
      <c r="A17" s="47"/>
      <c r="B17" s="47"/>
      <c r="C17" s="49" t="s">
        <v>459</v>
      </c>
      <c r="D17" s="81" t="s">
        <v>58</v>
      </c>
      <c r="E17" s="49" t="s">
        <v>13</v>
      </c>
      <c r="F17" s="49" t="s">
        <v>95</v>
      </c>
      <c r="G17" s="52" t="s">
        <v>12</v>
      </c>
      <c r="H17" s="53" t="s">
        <v>49</v>
      </c>
      <c r="I17" s="49" t="s">
        <v>150</v>
      </c>
      <c r="J17" s="49" t="s">
        <v>10</v>
      </c>
      <c r="K17" s="50" t="s">
        <v>436</v>
      </c>
      <c r="L17" s="49" t="s">
        <v>1</v>
      </c>
      <c r="M17" s="49" t="s">
        <v>62</v>
      </c>
      <c r="N17" s="75" t="str">
        <f t="shared" si="0"/>
        <v xml:space="preserve">PAPMF2_DCE_AS_ARC_SUR_TN_indA_Tableau de surfaces </v>
      </c>
      <c r="O17" s="93"/>
      <c r="P17" s="91">
        <v>46094</v>
      </c>
      <c r="Q17" s="90"/>
      <c r="R17" s="78"/>
      <c r="S17" s="78"/>
      <c r="T17" s="78"/>
      <c r="U17" s="78"/>
      <c r="V17" s="78"/>
      <c r="W17" s="78"/>
      <c r="X17" s="78"/>
      <c r="Y17" s="78"/>
      <c r="Z17" s="78"/>
      <c r="AA17" s="78"/>
    </row>
    <row r="18" spans="1:29" s="56" customFormat="1">
      <c r="A18" s="47"/>
      <c r="B18" s="47"/>
      <c r="C18" s="49" t="s">
        <v>460</v>
      </c>
      <c r="D18" s="81" t="s">
        <v>56</v>
      </c>
      <c r="E18" s="49" t="s">
        <v>13</v>
      </c>
      <c r="F18" s="49" t="s">
        <v>95</v>
      </c>
      <c r="G18" s="52" t="s">
        <v>55</v>
      </c>
      <c r="H18" s="49" t="s">
        <v>54</v>
      </c>
      <c r="I18" s="49" t="s">
        <v>152</v>
      </c>
      <c r="J18" s="49" t="s">
        <v>10</v>
      </c>
      <c r="K18" s="50" t="s">
        <v>195</v>
      </c>
      <c r="L18" s="49" t="s">
        <v>1</v>
      </c>
      <c r="M18" s="49" t="s">
        <v>62</v>
      </c>
      <c r="N18" s="75" t="str">
        <f t="shared" si="0"/>
        <v>PAPMF2_DCE_OA_BET_NOT_TN_ind0_Analyse du cycle de vie</v>
      </c>
      <c r="O18" s="100"/>
      <c r="P18" s="91">
        <v>46080</v>
      </c>
      <c r="Q18" s="90"/>
      <c r="R18" s="78"/>
      <c r="S18" s="78"/>
      <c r="T18" s="78"/>
      <c r="U18" s="78"/>
      <c r="V18" s="78"/>
      <c r="W18" s="78"/>
      <c r="X18" s="78"/>
      <c r="Y18" s="78"/>
      <c r="Z18" s="78"/>
      <c r="AA18" s="78"/>
    </row>
    <row r="19" spans="1:29" s="56" customFormat="1">
      <c r="A19" s="47"/>
      <c r="B19" s="47"/>
      <c r="C19" s="49" t="s">
        <v>461</v>
      </c>
      <c r="D19" s="81" t="s">
        <v>313</v>
      </c>
      <c r="E19" s="49" t="s">
        <v>13</v>
      </c>
      <c r="F19" s="49" t="s">
        <v>95</v>
      </c>
      <c r="G19" s="52" t="s">
        <v>55</v>
      </c>
      <c r="H19" s="49" t="s">
        <v>54</v>
      </c>
      <c r="I19" s="49" t="s">
        <v>152</v>
      </c>
      <c r="J19" s="49" t="s">
        <v>10</v>
      </c>
      <c r="K19" s="50" t="s">
        <v>195</v>
      </c>
      <c r="L19" s="49" t="s">
        <v>1</v>
      </c>
      <c r="M19" s="49" t="s">
        <v>62</v>
      </c>
      <c r="N19" s="75" t="str">
        <f t="shared" si="0"/>
        <v>PAPMF2_DCE_OA_BET_NOT_TN_ind0_Note de calcul d'autonomie lumineuse</v>
      </c>
      <c r="O19" s="100"/>
      <c r="P19" s="91">
        <v>46080</v>
      </c>
      <c r="Q19" s="90"/>
      <c r="R19" s="78"/>
      <c r="S19" s="78"/>
      <c r="T19" s="78"/>
      <c r="U19" s="78"/>
      <c r="V19" s="78"/>
      <c r="W19" s="78"/>
      <c r="X19" s="78"/>
      <c r="Y19" s="78"/>
      <c r="Z19" s="78"/>
      <c r="AA19" s="78"/>
    </row>
    <row r="20" spans="1:29" s="56" customFormat="1" ht="9" customHeight="1">
      <c r="A20" s="47"/>
      <c r="B20" s="47"/>
      <c r="C20" s="49" t="s">
        <v>462</v>
      </c>
      <c r="D20" s="81" t="s">
        <v>57</v>
      </c>
      <c r="E20" s="49" t="s">
        <v>13</v>
      </c>
      <c r="F20" s="49" t="s">
        <v>95</v>
      </c>
      <c r="G20" s="52" t="s">
        <v>55</v>
      </c>
      <c r="H20" s="49" t="s">
        <v>54</v>
      </c>
      <c r="I20" s="49" t="s">
        <v>152</v>
      </c>
      <c r="J20" s="49" t="s">
        <v>10</v>
      </c>
      <c r="K20" s="50" t="s">
        <v>195</v>
      </c>
      <c r="L20" s="49" t="s">
        <v>1</v>
      </c>
      <c r="M20" s="49" t="s">
        <v>62</v>
      </c>
      <c r="N20" s="75" t="str">
        <f t="shared" si="0"/>
        <v>PAPMF2_DCE_OA_BET_NOT_TN_ind0_Charte chantier faible impact environnemental</v>
      </c>
      <c r="O20" s="100"/>
      <c r="P20" s="91">
        <v>46080</v>
      </c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</row>
    <row r="21" spans="1:29" s="56" customFormat="1" ht="9" customHeight="1">
      <c r="A21" s="47"/>
      <c r="B21" s="47"/>
      <c r="C21" s="49" t="s">
        <v>463</v>
      </c>
      <c r="D21" s="81" t="s">
        <v>437</v>
      </c>
      <c r="E21" s="49" t="s">
        <v>13</v>
      </c>
      <c r="F21" s="49" t="s">
        <v>95</v>
      </c>
      <c r="G21" s="52" t="s">
        <v>55</v>
      </c>
      <c r="H21" s="49" t="s">
        <v>54</v>
      </c>
      <c r="I21" s="49" t="s">
        <v>152</v>
      </c>
      <c r="J21" s="49" t="s">
        <v>10</v>
      </c>
      <c r="K21" s="50" t="s">
        <v>436</v>
      </c>
      <c r="L21" s="49" t="s">
        <v>1</v>
      </c>
      <c r="M21" s="49" t="s">
        <v>62</v>
      </c>
      <c r="N21" s="75" t="str">
        <f t="shared" si="0"/>
        <v>PAPMF2_DCE_OA_BET_NOT_TN_indA_Notice Label Accessibilité</v>
      </c>
      <c r="O21" s="93"/>
      <c r="P21" s="91">
        <v>46094</v>
      </c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</row>
    <row r="22" spans="1:29" s="56" customFormat="1" ht="10.5" customHeight="1">
      <c r="A22" s="47"/>
      <c r="B22" s="47"/>
      <c r="C22" s="49" t="s">
        <v>464</v>
      </c>
      <c r="D22" s="81" t="s">
        <v>232</v>
      </c>
      <c r="E22" s="49" t="s">
        <v>13</v>
      </c>
      <c r="F22" s="49" t="s">
        <v>95</v>
      </c>
      <c r="G22" s="52" t="s">
        <v>60</v>
      </c>
      <c r="H22" s="49" t="s">
        <v>54</v>
      </c>
      <c r="I22" s="49" t="s">
        <v>152</v>
      </c>
      <c r="J22" s="49" t="s">
        <v>10</v>
      </c>
      <c r="K22" s="50" t="s">
        <v>436</v>
      </c>
      <c r="L22" s="49" t="s">
        <v>1</v>
      </c>
      <c r="M22" s="49" t="s">
        <v>62</v>
      </c>
      <c r="N22" s="75" t="str">
        <f t="shared" si="0"/>
        <v xml:space="preserve">PAPMF2_DCE_FA_BET_NOT_TN_indA_Notice acoustique </v>
      </c>
      <c r="O22" s="93"/>
      <c r="P22" s="91">
        <v>46094</v>
      </c>
      <c r="Q22" s="90"/>
      <c r="R22" s="78"/>
      <c r="S22" s="78"/>
      <c r="T22" s="78"/>
      <c r="U22" s="78"/>
      <c r="V22" s="78"/>
      <c r="W22" s="78"/>
      <c r="X22" s="78"/>
      <c r="Y22" s="78"/>
      <c r="Z22" s="78"/>
      <c r="AA22" s="78"/>
    </row>
    <row r="23" spans="1:29" s="56" customFormat="1" ht="10.5" customHeight="1">
      <c r="A23" s="47"/>
      <c r="B23" s="47"/>
      <c r="C23" s="49" t="s">
        <v>465</v>
      </c>
      <c r="D23" s="81" t="s">
        <v>233</v>
      </c>
      <c r="E23" s="49" t="s">
        <v>13</v>
      </c>
      <c r="F23" s="49" t="s">
        <v>95</v>
      </c>
      <c r="G23" s="49" t="s">
        <v>119</v>
      </c>
      <c r="H23" s="49" t="s">
        <v>54</v>
      </c>
      <c r="I23" s="49" t="s">
        <v>152</v>
      </c>
      <c r="J23" s="49" t="s">
        <v>10</v>
      </c>
      <c r="K23" s="50" t="s">
        <v>195</v>
      </c>
      <c r="L23" s="49" t="s">
        <v>1</v>
      </c>
      <c r="M23" s="49" t="s">
        <v>62</v>
      </c>
      <c r="N23" s="75" t="str">
        <f t="shared" si="0"/>
        <v xml:space="preserve">PAPMF2_DCE_FH_BET_NOT_TN_ind0_Notice de sécurité incendie </v>
      </c>
      <c r="O23" s="100"/>
      <c r="P23" s="91">
        <v>46080</v>
      </c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</row>
    <row r="24" spans="1:29" s="56" customFormat="1" ht="10.5" customHeight="1">
      <c r="A24" s="47"/>
      <c r="B24" s="47"/>
      <c r="C24" s="49" t="s">
        <v>466</v>
      </c>
      <c r="D24" s="81" t="s">
        <v>327</v>
      </c>
      <c r="E24" s="49" t="s">
        <v>13</v>
      </c>
      <c r="F24" s="49" t="s">
        <v>95</v>
      </c>
      <c r="G24" s="49" t="s">
        <v>59</v>
      </c>
      <c r="H24" s="49" t="s">
        <v>54</v>
      </c>
      <c r="I24" s="49" t="s">
        <v>152</v>
      </c>
      <c r="J24" s="49" t="s">
        <v>10</v>
      </c>
      <c r="K24" s="50" t="s">
        <v>436</v>
      </c>
      <c r="L24" s="49" t="s">
        <v>1</v>
      </c>
      <c r="M24" s="49" t="s">
        <v>62</v>
      </c>
      <c r="N24" s="75" t="str">
        <f>E24&amp;"_"&amp;F24&amp;"_"&amp;G24&amp;"_"&amp;H24&amp;"_"&amp;I24&amp;"_"&amp;J24&amp;"_"&amp;K24&amp;"_"&amp;D24</f>
        <v>PAPMF2_DCE_AC_BET_NOT_TN_indA_Notice des aménagements paysagers</v>
      </c>
      <c r="O24" s="93"/>
      <c r="P24" s="91">
        <v>46094</v>
      </c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</row>
    <row r="25" spans="1:29" s="56" customFormat="1" ht="10.5" customHeight="1">
      <c r="A25" s="47"/>
      <c r="B25" s="47"/>
      <c r="C25" s="49" t="s">
        <v>467</v>
      </c>
      <c r="D25" s="81" t="s">
        <v>422</v>
      </c>
      <c r="E25" s="49" t="s">
        <v>13</v>
      </c>
      <c r="F25" s="49" t="s">
        <v>95</v>
      </c>
      <c r="G25" s="49" t="s">
        <v>12</v>
      </c>
      <c r="H25" s="49" t="s">
        <v>49</v>
      </c>
      <c r="I25" s="49" t="s">
        <v>152</v>
      </c>
      <c r="J25" s="49" t="s">
        <v>10</v>
      </c>
      <c r="K25" s="50" t="s">
        <v>195</v>
      </c>
      <c r="L25" s="49" t="s">
        <v>1</v>
      </c>
      <c r="M25" s="49" t="s">
        <v>62</v>
      </c>
      <c r="N25" s="75" t="str">
        <f>E25&amp;"_"&amp;F25&amp;"_"&amp;G25&amp;"_"&amp;H25&amp;"_"&amp;I25&amp;"_"&amp;J25&amp;"_"&amp;K25&amp;"_"&amp;D25</f>
        <v>PAPMF2_DCE_AS_ARC_NOT_TN_ind0_Notices de méthodologie de la cellule de synthèse BIM</v>
      </c>
      <c r="O25" s="100"/>
      <c r="P25" s="91">
        <v>46080</v>
      </c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</row>
    <row r="26" spans="1:29" s="69" customFormat="1" ht="9" customHeight="1">
      <c r="A26" s="57"/>
      <c r="B26" s="57"/>
      <c r="C26" s="49" t="s">
        <v>468</v>
      </c>
      <c r="D26" s="81" t="s">
        <v>310</v>
      </c>
      <c r="E26" s="49" t="s">
        <v>13</v>
      </c>
      <c r="F26" s="49" t="s">
        <v>95</v>
      </c>
      <c r="G26" s="49" t="s">
        <v>61</v>
      </c>
      <c r="H26" s="49" t="s">
        <v>54</v>
      </c>
      <c r="I26" s="49" t="s">
        <v>152</v>
      </c>
      <c r="J26" s="49" t="s">
        <v>10</v>
      </c>
      <c r="K26" s="50" t="s">
        <v>195</v>
      </c>
      <c r="L26" s="49" t="s">
        <v>1</v>
      </c>
      <c r="M26" s="49" t="s">
        <v>62</v>
      </c>
      <c r="N26" s="75" t="str">
        <f>E26&amp;"_"&amp;F26&amp;"_"&amp;G26&amp;"_"&amp;H26&amp;"_"&amp;I26&amp;"_"&amp;J26&amp;"_"&amp;K26&amp;"_"&amp;D26</f>
        <v>PAPMF2_DCE_EC_BET_NOT_TN_ind0_Notice économique</v>
      </c>
      <c r="O26" s="98"/>
      <c r="P26" s="99" t="s">
        <v>1</v>
      </c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</row>
    <row r="27" spans="1:29" s="56" customFormat="1">
      <c r="A27" s="46"/>
      <c r="B27" s="46"/>
      <c r="C27" s="47"/>
      <c r="D27" s="77"/>
      <c r="E27" s="60"/>
      <c r="F27" s="60"/>
      <c r="G27" s="60"/>
      <c r="H27" s="60"/>
      <c r="I27" s="60"/>
      <c r="J27" s="60"/>
      <c r="K27" s="61"/>
      <c r="L27" s="60"/>
      <c r="M27" s="60"/>
      <c r="N27" s="51"/>
      <c r="O27" s="51"/>
      <c r="P27" s="51"/>
      <c r="Q27" s="90"/>
      <c r="R27" s="78"/>
      <c r="S27" s="78"/>
      <c r="T27" s="78"/>
      <c r="U27" s="78"/>
      <c r="V27" s="78"/>
      <c r="W27" s="78"/>
      <c r="X27" s="78"/>
      <c r="Y27" s="78"/>
      <c r="Z27" s="78"/>
      <c r="AA27" s="78"/>
    </row>
    <row r="28" spans="1:29" ht="9" customHeight="1">
      <c r="A28" s="12" t="s">
        <v>469</v>
      </c>
      <c r="B28" s="8" t="s">
        <v>321</v>
      </c>
      <c r="C28" s="8"/>
      <c r="D28" s="9"/>
      <c r="E28" s="10"/>
      <c r="F28" s="10"/>
      <c r="G28" s="6"/>
      <c r="H28" s="6"/>
      <c r="I28" s="6"/>
      <c r="J28" s="7"/>
      <c r="K28" s="7"/>
      <c r="L28" s="7"/>
      <c r="M28" s="11"/>
      <c r="N28" s="11"/>
      <c r="O28" s="11"/>
      <c r="P28" s="11"/>
      <c r="Q28" s="90"/>
      <c r="R28" s="78"/>
      <c r="S28" s="78"/>
      <c r="T28" s="78"/>
      <c r="U28" s="78"/>
      <c r="V28" s="78"/>
      <c r="W28" s="78"/>
      <c r="X28" s="78"/>
      <c r="Y28" s="78"/>
      <c r="Z28" s="78"/>
      <c r="AA28" s="78"/>
    </row>
    <row r="29" spans="1:29" s="56" customFormat="1" ht="9" customHeight="1">
      <c r="A29" s="46"/>
      <c r="B29" s="47"/>
      <c r="C29" s="57"/>
      <c r="D29" s="48"/>
      <c r="E29" s="58"/>
      <c r="F29" s="58"/>
      <c r="G29" s="58"/>
      <c r="H29" s="53"/>
      <c r="I29" s="53"/>
      <c r="J29" s="49"/>
      <c r="K29" s="50"/>
      <c r="L29" s="53"/>
      <c r="M29" s="49"/>
      <c r="N29" s="79"/>
      <c r="O29" s="79"/>
      <c r="P29" s="79"/>
      <c r="Q29" s="90"/>
      <c r="R29" s="78"/>
      <c r="S29" s="78"/>
      <c r="T29" s="78"/>
      <c r="U29" s="78"/>
      <c r="V29" s="78"/>
      <c r="W29" s="78"/>
      <c r="X29" s="78"/>
      <c r="Y29" s="78"/>
      <c r="Z29" s="78"/>
      <c r="AA29" s="78"/>
    </row>
    <row r="30" spans="1:29">
      <c r="A30" s="57"/>
      <c r="B30" s="57"/>
      <c r="C30" s="49"/>
      <c r="D30" s="81" t="s">
        <v>320</v>
      </c>
      <c r="E30" s="49" t="s">
        <v>13</v>
      </c>
      <c r="F30" s="49" t="s">
        <v>95</v>
      </c>
      <c r="G30" s="49" t="s">
        <v>322</v>
      </c>
      <c r="H30" s="49" t="s">
        <v>54</v>
      </c>
      <c r="I30" s="49" t="s">
        <v>156</v>
      </c>
      <c r="J30" s="49" t="s">
        <v>10</v>
      </c>
      <c r="K30" s="49" t="s">
        <v>436</v>
      </c>
      <c r="L30" s="49" t="s">
        <v>1</v>
      </c>
      <c r="M30" s="49" t="s">
        <v>62</v>
      </c>
      <c r="N30" s="75" t="str">
        <f>E30&amp;"_"&amp;F30&amp;"_"&amp;G30&amp;"_"&amp;H30&amp;"_"&amp;I30&amp;"_"&amp;J30&amp;"_"&amp;K30&amp;"_"&amp;D30</f>
        <v>PAPMF2_DCE_EC-AT_BET_CCT_TN_indA_CCT Communes</v>
      </c>
      <c r="O30" s="93"/>
      <c r="P30" s="91">
        <v>46080</v>
      </c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</row>
    <row r="31" spans="1:29" ht="9" customHeight="1">
      <c r="A31" s="57"/>
      <c r="B31" s="57"/>
      <c r="C31" s="49"/>
      <c r="D31" s="81" t="s">
        <v>312</v>
      </c>
      <c r="E31" s="49" t="s">
        <v>13</v>
      </c>
      <c r="F31" s="49" t="s">
        <v>95</v>
      </c>
      <c r="G31" s="49" t="s">
        <v>55</v>
      </c>
      <c r="H31" s="49" t="s">
        <v>54</v>
      </c>
      <c r="I31" s="49" t="s">
        <v>156</v>
      </c>
      <c r="J31" s="49" t="s">
        <v>10</v>
      </c>
      <c r="K31" s="49" t="s">
        <v>436</v>
      </c>
      <c r="L31" s="49" t="s">
        <v>1</v>
      </c>
      <c r="M31" s="49" t="s">
        <v>62</v>
      </c>
      <c r="N31" s="75" t="str">
        <f>E31&amp;"_"&amp;F31&amp;"_"&amp;G31&amp;"_"&amp;H31&amp;"_"&amp;I31&amp;"_"&amp;J31&amp;"_"&amp;K31&amp;"_"&amp;D31</f>
        <v>PAPMF2_DCE_OA_BET_CCT_TN_indA_CC Environnementales</v>
      </c>
      <c r="O31" s="100"/>
      <c r="P31" s="91">
        <v>46080</v>
      </c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</row>
    <row r="32" spans="1:29" ht="9" customHeight="1">
      <c r="A32" s="46"/>
      <c r="B32" s="46"/>
      <c r="C32" s="47"/>
      <c r="D32" s="77"/>
      <c r="E32" s="60"/>
      <c r="F32" s="60"/>
      <c r="G32" s="60"/>
      <c r="H32" s="60"/>
      <c r="I32" s="60"/>
      <c r="J32" s="60"/>
      <c r="K32" s="61"/>
      <c r="L32" s="60"/>
      <c r="M32" s="60"/>
      <c r="N32" s="51"/>
      <c r="O32" s="51"/>
      <c r="P32" s="51"/>
      <c r="Q32" s="90"/>
      <c r="R32" s="78"/>
      <c r="S32" s="78"/>
      <c r="T32" s="78"/>
      <c r="U32" s="78"/>
      <c r="V32" s="78"/>
      <c r="W32" s="78"/>
      <c r="X32" s="78"/>
      <c r="Y32" s="78"/>
      <c r="Z32" s="78"/>
      <c r="AA32" s="78"/>
    </row>
    <row r="33" spans="1:17" s="78" customFormat="1">
      <c r="B33" s="13" t="s">
        <v>470</v>
      </c>
      <c r="C33" s="14" t="s">
        <v>342</v>
      </c>
      <c r="D33" s="15"/>
      <c r="E33" s="15"/>
      <c r="F33" s="16"/>
      <c r="G33" s="16"/>
      <c r="H33" s="16"/>
      <c r="I33" s="17"/>
      <c r="J33" s="17"/>
      <c r="K33" s="17"/>
      <c r="L33" s="17"/>
      <c r="M33" s="17"/>
      <c r="N33" s="17"/>
      <c r="O33" s="17"/>
      <c r="P33" s="17"/>
      <c r="Q33" s="90"/>
    </row>
    <row r="34" spans="1:17" s="78" customFormat="1">
      <c r="A34" s="57"/>
      <c r="B34" s="57"/>
      <c r="C34" s="49"/>
      <c r="D34" s="81"/>
      <c r="E34" s="49"/>
      <c r="F34" s="49"/>
      <c r="G34" s="49"/>
      <c r="H34" s="49"/>
      <c r="I34" s="49"/>
      <c r="J34" s="49"/>
      <c r="K34" s="49"/>
      <c r="L34" s="49"/>
      <c r="M34" s="49"/>
      <c r="N34" s="75"/>
      <c r="O34" s="57"/>
      <c r="P34" s="4"/>
      <c r="Q34" s="90"/>
    </row>
    <row r="35" spans="1:17" s="78" customFormat="1">
      <c r="A35" s="57"/>
      <c r="B35" s="57"/>
      <c r="C35" s="49"/>
      <c r="D35" s="81" t="s">
        <v>446</v>
      </c>
      <c r="E35" s="49" t="s">
        <v>13</v>
      </c>
      <c r="F35" s="49" t="s">
        <v>95</v>
      </c>
      <c r="G35" s="49" t="s">
        <v>322</v>
      </c>
      <c r="H35" s="49" t="s">
        <v>54</v>
      </c>
      <c r="I35" s="49" t="s">
        <v>156</v>
      </c>
      <c r="J35" s="49" t="s">
        <v>10</v>
      </c>
      <c r="K35" s="49" t="s">
        <v>436</v>
      </c>
      <c r="L35" s="49" t="s">
        <v>1</v>
      </c>
      <c r="M35" s="49" t="s">
        <v>62</v>
      </c>
      <c r="N35" s="75" t="str">
        <f>E35&amp;"_"&amp;F35&amp;"_"&amp;G35&amp;"_"&amp;H35&amp;"_"&amp;I35&amp;"_"&amp;J35&amp;"_"&amp;K35&amp;"_"&amp;D35</f>
        <v>PAPMF2_DCE_EC-AT_BET_CCT_TN_indA_CCTP du lot L01 CE101 Chantier - Logistique - Synthèse - Nettoyage</v>
      </c>
      <c r="O35" s="93"/>
      <c r="P35" s="91">
        <v>46094</v>
      </c>
      <c r="Q35" s="90"/>
    </row>
    <row r="36" spans="1:17" s="78" customFormat="1">
      <c r="A36" s="57"/>
      <c r="B36" s="57"/>
      <c r="C36" s="60"/>
      <c r="D36" s="89"/>
      <c r="E36" s="60"/>
      <c r="F36" s="60"/>
      <c r="G36" s="60"/>
      <c r="H36" s="60"/>
      <c r="I36" s="60"/>
      <c r="J36" s="60"/>
      <c r="K36" s="60"/>
      <c r="L36" s="60"/>
      <c r="M36" s="60"/>
      <c r="N36" s="75"/>
      <c r="O36" s="57"/>
      <c r="P36" s="4"/>
    </row>
    <row r="37" spans="1:17" s="78" customFormat="1" ht="9.75" customHeight="1">
      <c r="B37" s="13" t="s">
        <v>471</v>
      </c>
      <c r="C37" s="14" t="s">
        <v>343</v>
      </c>
      <c r="D37" s="15"/>
      <c r="E37" s="16"/>
      <c r="F37" s="16"/>
      <c r="G37" s="16"/>
      <c r="H37" s="17"/>
      <c r="I37" s="17"/>
      <c r="J37" s="17"/>
      <c r="K37" s="17"/>
      <c r="L37" s="17"/>
      <c r="M37" s="17"/>
      <c r="N37" s="17"/>
      <c r="O37" s="17"/>
      <c r="P37" s="17"/>
    </row>
    <row r="38" spans="1:17" s="78" customFormat="1" ht="9.75" customHeight="1">
      <c r="A38" s="57"/>
      <c r="B38" s="57"/>
      <c r="C38" s="49"/>
      <c r="D38" s="81"/>
      <c r="E38" s="49"/>
      <c r="F38" s="49"/>
      <c r="G38" s="49"/>
      <c r="H38" s="49"/>
      <c r="I38" s="49"/>
      <c r="J38" s="49"/>
      <c r="K38" s="49"/>
      <c r="L38" s="49"/>
      <c r="M38" s="49"/>
      <c r="N38" s="75"/>
      <c r="O38" s="57"/>
      <c r="P38" s="4"/>
    </row>
    <row r="39" spans="1:17" s="78" customFormat="1">
      <c r="A39" s="57"/>
      <c r="B39" s="57"/>
      <c r="C39" s="49"/>
      <c r="D39" s="81" t="s">
        <v>344</v>
      </c>
      <c r="E39" s="49" t="s">
        <v>13</v>
      </c>
      <c r="F39" s="49" t="s">
        <v>95</v>
      </c>
      <c r="G39" s="49" t="s">
        <v>61</v>
      </c>
      <c r="H39" s="49" t="s">
        <v>54</v>
      </c>
      <c r="I39" s="49" t="s">
        <v>156</v>
      </c>
      <c r="J39" s="49" t="s">
        <v>10</v>
      </c>
      <c r="K39" s="49" t="s">
        <v>436</v>
      </c>
      <c r="L39" s="49" t="s">
        <v>1</v>
      </c>
      <c r="M39" s="49" t="s">
        <v>62</v>
      </c>
      <c r="N39" s="75" t="str">
        <f>E39&amp;"_"&amp;F39&amp;"_"&amp;G39&amp;"_"&amp;H39&amp;"_"&amp;I39&amp;"_"&amp;J39&amp;"_"&amp;K39&amp;"_"&amp;D39</f>
        <v>PAPMF2_DCE_EC_BET_CCT_TN_indA_CCTP du lot L02 CE201 Cloisons amovibles - Cloisons mobiles</v>
      </c>
      <c r="O39" s="93"/>
      <c r="P39" s="91">
        <v>46094</v>
      </c>
      <c r="Q39" s="90"/>
    </row>
    <row r="40" spans="1:17" s="78" customFormat="1">
      <c r="A40" s="57"/>
      <c r="B40" s="57"/>
      <c r="C40" s="60"/>
      <c r="D40" s="89"/>
      <c r="E40" s="60"/>
      <c r="F40" s="60"/>
      <c r="G40" s="60"/>
      <c r="H40" s="60"/>
      <c r="I40" s="60"/>
      <c r="J40" s="60"/>
      <c r="K40" s="60"/>
      <c r="L40" s="60"/>
      <c r="M40" s="60"/>
      <c r="N40" s="75"/>
      <c r="O40" s="57"/>
      <c r="P40" s="4"/>
      <c r="Q40" s="90"/>
    </row>
    <row r="41" spans="1:17" s="78" customFormat="1">
      <c r="B41" s="13" t="s">
        <v>472</v>
      </c>
      <c r="C41" s="14" t="s">
        <v>352</v>
      </c>
      <c r="D41" s="15"/>
      <c r="E41" s="16"/>
      <c r="F41" s="16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90"/>
    </row>
    <row r="42" spans="1:17" s="78" customFormat="1">
      <c r="A42" s="57"/>
      <c r="B42" s="57"/>
      <c r="C42" s="49"/>
      <c r="D42" s="81"/>
      <c r="E42" s="49"/>
      <c r="F42" s="49"/>
      <c r="G42" s="49"/>
      <c r="H42" s="49"/>
      <c r="I42" s="49"/>
      <c r="J42" s="49"/>
      <c r="K42" s="49"/>
      <c r="L42" s="49"/>
      <c r="M42" s="49"/>
      <c r="N42" s="75"/>
      <c r="O42" s="57"/>
      <c r="P42" s="4"/>
      <c r="Q42" s="90"/>
    </row>
    <row r="43" spans="1:17" s="78" customFormat="1">
      <c r="A43" s="57"/>
      <c r="B43" s="57"/>
      <c r="C43" s="49"/>
      <c r="D43" s="81" t="s">
        <v>420</v>
      </c>
      <c r="E43" s="49" t="s">
        <v>13</v>
      </c>
      <c r="F43" s="49" t="s">
        <v>95</v>
      </c>
      <c r="G43" s="49" t="s">
        <v>61</v>
      </c>
      <c r="H43" s="49" t="s">
        <v>54</v>
      </c>
      <c r="I43" s="49" t="s">
        <v>156</v>
      </c>
      <c r="J43" s="49" t="s">
        <v>10</v>
      </c>
      <c r="K43" s="49" t="s">
        <v>436</v>
      </c>
      <c r="L43" s="49" t="s">
        <v>1</v>
      </c>
      <c r="M43" s="49" t="s">
        <v>62</v>
      </c>
      <c r="N43" s="75" t="str">
        <f t="shared" ref="N43" si="1">E43&amp;"_"&amp;F43&amp;"_"&amp;G43&amp;"_"&amp;H43&amp;"_"&amp;I43&amp;"_"&amp;J43&amp;"_"&amp;K43&amp;"_"&amp;D43</f>
        <v>PAPMF2_DCE_EC_BET_CCT_TN_indA_CCTP du lot L03 Second Œuvre - Finitions - Décorations</v>
      </c>
      <c r="O43" s="97"/>
      <c r="P43" s="91">
        <v>46094</v>
      </c>
      <c r="Q43" s="90"/>
    </row>
    <row r="44" spans="1:17" s="78" customFormat="1">
      <c r="A44" s="57"/>
      <c r="B44" s="57"/>
      <c r="C44" s="49"/>
      <c r="D44" s="92" t="s">
        <v>419</v>
      </c>
      <c r="E44" s="49"/>
      <c r="F44" s="49"/>
      <c r="G44" s="49"/>
      <c r="H44" s="49"/>
      <c r="I44" s="49"/>
      <c r="J44" s="49"/>
      <c r="K44" s="49"/>
      <c r="L44" s="49"/>
      <c r="M44" s="49"/>
      <c r="N44" s="75"/>
      <c r="O44" s="4"/>
      <c r="P44" s="4"/>
      <c r="Q44" s="90"/>
    </row>
    <row r="45" spans="1:17" s="78" customFormat="1">
      <c r="A45" s="57"/>
      <c r="B45" s="57"/>
      <c r="C45" s="49"/>
      <c r="D45" s="81"/>
      <c r="E45" s="49"/>
      <c r="F45" s="49"/>
      <c r="G45" s="49"/>
      <c r="H45" s="49"/>
      <c r="I45" s="49"/>
      <c r="J45" s="49"/>
      <c r="K45" s="49"/>
      <c r="L45" s="49"/>
      <c r="M45" s="49"/>
      <c r="N45" s="75"/>
      <c r="O45" s="4"/>
      <c r="P45" s="4"/>
      <c r="Q45" s="90"/>
    </row>
    <row r="46" spans="1:17" s="78" customFormat="1">
      <c r="A46" s="57"/>
      <c r="B46" s="57"/>
      <c r="C46" s="49"/>
      <c r="D46" s="81" t="s">
        <v>345</v>
      </c>
      <c r="E46" s="49" t="s">
        <v>13</v>
      </c>
      <c r="F46" s="49" t="s">
        <v>95</v>
      </c>
      <c r="G46" s="49" t="s">
        <v>61</v>
      </c>
      <c r="H46" s="49" t="s">
        <v>54</v>
      </c>
      <c r="I46" s="49" t="s">
        <v>156</v>
      </c>
      <c r="J46" s="49" t="s">
        <v>10</v>
      </c>
      <c r="K46" s="49" t="s">
        <v>436</v>
      </c>
      <c r="L46" s="49" t="s">
        <v>1</v>
      </c>
      <c r="M46" s="49" t="s">
        <v>62</v>
      </c>
      <c r="N46" s="75" t="s">
        <v>1</v>
      </c>
      <c r="O46" s="4"/>
      <c r="P46" s="91"/>
      <c r="Q46" s="90"/>
    </row>
    <row r="47" spans="1:17" s="78" customFormat="1">
      <c r="A47" s="57"/>
      <c r="B47" s="57"/>
      <c r="C47" s="49"/>
      <c r="D47" s="81" t="s">
        <v>346</v>
      </c>
      <c r="E47" s="49" t="s">
        <v>13</v>
      </c>
      <c r="F47" s="49" t="s">
        <v>95</v>
      </c>
      <c r="G47" s="49" t="s">
        <v>61</v>
      </c>
      <c r="H47" s="49" t="s">
        <v>54</v>
      </c>
      <c r="I47" s="49" t="s">
        <v>156</v>
      </c>
      <c r="J47" s="49" t="s">
        <v>10</v>
      </c>
      <c r="K47" s="49" t="s">
        <v>436</v>
      </c>
      <c r="L47" s="49" t="s">
        <v>1</v>
      </c>
      <c r="M47" s="49" t="s">
        <v>62</v>
      </c>
      <c r="N47" s="75" t="s">
        <v>1</v>
      </c>
      <c r="O47" s="4"/>
      <c r="P47" s="91"/>
      <c r="Q47" s="90"/>
    </row>
    <row r="48" spans="1:17" s="78" customFormat="1">
      <c r="A48" s="57"/>
      <c r="B48" s="57"/>
      <c r="C48" s="49"/>
      <c r="D48" s="81" t="s">
        <v>347</v>
      </c>
      <c r="E48" s="49" t="s">
        <v>13</v>
      </c>
      <c r="F48" s="49" t="s">
        <v>95</v>
      </c>
      <c r="G48" s="49" t="s">
        <v>61</v>
      </c>
      <c r="H48" s="49" t="s">
        <v>54</v>
      </c>
      <c r="I48" s="49" t="s">
        <v>156</v>
      </c>
      <c r="J48" s="49" t="s">
        <v>10</v>
      </c>
      <c r="K48" s="49" t="s">
        <v>436</v>
      </c>
      <c r="L48" s="49" t="s">
        <v>1</v>
      </c>
      <c r="M48" s="49" t="s">
        <v>62</v>
      </c>
      <c r="N48" s="75" t="s">
        <v>1</v>
      </c>
      <c r="O48" s="4"/>
      <c r="P48" s="91"/>
      <c r="Q48" s="90"/>
    </row>
    <row r="49" spans="1:29" s="78" customFormat="1">
      <c r="A49" s="57"/>
      <c r="B49" s="57"/>
      <c r="C49" s="49"/>
      <c r="D49" s="81" t="s">
        <v>348</v>
      </c>
      <c r="E49" s="49" t="s">
        <v>13</v>
      </c>
      <c r="F49" s="49" t="s">
        <v>95</v>
      </c>
      <c r="G49" s="49" t="s">
        <v>61</v>
      </c>
      <c r="H49" s="49" t="s">
        <v>54</v>
      </c>
      <c r="I49" s="49" t="s">
        <v>156</v>
      </c>
      <c r="J49" s="49" t="s">
        <v>10</v>
      </c>
      <c r="K49" s="49" t="s">
        <v>436</v>
      </c>
      <c r="L49" s="49" t="s">
        <v>1</v>
      </c>
      <c r="M49" s="49" t="s">
        <v>62</v>
      </c>
      <c r="N49" s="75" t="s">
        <v>1</v>
      </c>
      <c r="O49" s="4"/>
      <c r="P49" s="91"/>
    </row>
    <row r="50" spans="1:29" s="78" customFormat="1">
      <c r="A50" s="57"/>
      <c r="B50" s="57"/>
      <c r="C50" s="49"/>
      <c r="D50" s="81" t="s">
        <v>349</v>
      </c>
      <c r="E50" s="49" t="s">
        <v>13</v>
      </c>
      <c r="F50" s="49" t="s">
        <v>95</v>
      </c>
      <c r="G50" s="49" t="s">
        <v>61</v>
      </c>
      <c r="H50" s="49" t="s">
        <v>54</v>
      </c>
      <c r="I50" s="49" t="s">
        <v>156</v>
      </c>
      <c r="J50" s="49" t="s">
        <v>10</v>
      </c>
      <c r="K50" s="49" t="s">
        <v>436</v>
      </c>
      <c r="L50" s="49" t="s">
        <v>1</v>
      </c>
      <c r="M50" s="49" t="s">
        <v>62</v>
      </c>
      <c r="N50" s="75" t="s">
        <v>1</v>
      </c>
      <c r="O50" s="4"/>
      <c r="P50" s="91"/>
    </row>
    <row r="51" spans="1:29" s="78" customFormat="1">
      <c r="A51" s="57"/>
      <c r="B51" s="57"/>
      <c r="C51" s="49"/>
      <c r="D51" s="81" t="s">
        <v>350</v>
      </c>
      <c r="E51" s="49" t="s">
        <v>13</v>
      </c>
      <c r="F51" s="49" t="s">
        <v>95</v>
      </c>
      <c r="G51" s="49" t="s">
        <v>61</v>
      </c>
      <c r="H51" s="49" t="s">
        <v>54</v>
      </c>
      <c r="I51" s="49" t="s">
        <v>156</v>
      </c>
      <c r="J51" s="49" t="s">
        <v>10</v>
      </c>
      <c r="K51" s="49" t="s">
        <v>436</v>
      </c>
      <c r="L51" s="49" t="s">
        <v>1</v>
      </c>
      <c r="M51" s="49" t="s">
        <v>62</v>
      </c>
      <c r="N51" s="75" t="s">
        <v>1</v>
      </c>
      <c r="O51" s="4"/>
      <c r="P51" s="91"/>
    </row>
    <row r="52" spans="1:29">
      <c r="A52" s="57"/>
      <c r="B52" s="57"/>
      <c r="C52" s="49"/>
      <c r="D52" s="81" t="s">
        <v>351</v>
      </c>
      <c r="E52" s="49" t="s">
        <v>13</v>
      </c>
      <c r="F52" s="49" t="s">
        <v>95</v>
      </c>
      <c r="G52" s="49" t="s">
        <v>61</v>
      </c>
      <c r="H52" s="49" t="s">
        <v>54</v>
      </c>
      <c r="I52" s="49" t="s">
        <v>156</v>
      </c>
      <c r="J52" s="49" t="s">
        <v>10</v>
      </c>
      <c r="K52" s="49" t="s">
        <v>436</v>
      </c>
      <c r="L52" s="49" t="s">
        <v>1</v>
      </c>
      <c r="M52" s="49" t="s">
        <v>62</v>
      </c>
      <c r="N52" s="75" t="s">
        <v>1</v>
      </c>
      <c r="O52" s="4"/>
      <c r="P52" s="91"/>
      <c r="Q52" s="78"/>
    </row>
    <row r="53" spans="1:29" ht="9" customHeight="1">
      <c r="A53" s="57"/>
      <c r="B53" s="57"/>
      <c r="C53" s="49"/>
      <c r="D53" s="81" t="s">
        <v>358</v>
      </c>
      <c r="E53" s="49" t="s">
        <v>13</v>
      </c>
      <c r="F53" s="49" t="s">
        <v>95</v>
      </c>
      <c r="G53" s="49" t="s">
        <v>37</v>
      </c>
      <c r="H53" s="49" t="s">
        <v>54</v>
      </c>
      <c r="I53" s="49" t="s">
        <v>156</v>
      </c>
      <c r="J53" s="49" t="s">
        <v>10</v>
      </c>
      <c r="K53" s="49" t="s">
        <v>436</v>
      </c>
      <c r="L53" s="49" t="s">
        <v>1</v>
      </c>
      <c r="M53" s="49" t="s">
        <v>62</v>
      </c>
      <c r="N53" s="75" t="s">
        <v>1</v>
      </c>
      <c r="O53" s="4"/>
      <c r="P53" s="91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</row>
    <row r="54" spans="1:29" ht="9" customHeight="1">
      <c r="A54" s="57"/>
      <c r="B54" s="57"/>
      <c r="C54" s="60"/>
      <c r="D54" s="89"/>
      <c r="E54" s="60"/>
      <c r="F54" s="60"/>
      <c r="G54" s="60"/>
      <c r="H54" s="60"/>
      <c r="I54" s="60"/>
      <c r="J54" s="60"/>
      <c r="K54" s="60"/>
      <c r="L54" s="60"/>
      <c r="M54" s="60"/>
      <c r="N54" s="75"/>
      <c r="O54" s="57"/>
      <c r="P54" s="4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</row>
    <row r="55" spans="1:29">
      <c r="A55" s="57"/>
      <c r="B55" s="13" t="s">
        <v>473</v>
      </c>
      <c r="C55" s="14" t="s">
        <v>357</v>
      </c>
      <c r="D55" s="15"/>
      <c r="E55" s="16"/>
      <c r="F55" s="16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78"/>
    </row>
    <row r="56" spans="1:29">
      <c r="A56" s="57"/>
      <c r="B56" s="57"/>
      <c r="C56" s="49"/>
      <c r="D56" s="81"/>
      <c r="E56" s="49"/>
      <c r="F56" s="49"/>
      <c r="G56" s="49"/>
      <c r="H56" s="49"/>
      <c r="I56" s="49"/>
      <c r="J56" s="49"/>
      <c r="K56" s="49"/>
      <c r="L56" s="49"/>
      <c r="M56" s="49"/>
      <c r="N56" s="75"/>
      <c r="O56" s="57"/>
      <c r="P56" s="4"/>
      <c r="Q56" s="78"/>
    </row>
    <row r="57" spans="1:29">
      <c r="A57" s="57"/>
      <c r="B57" s="57"/>
      <c r="C57" s="49"/>
      <c r="D57" s="81" t="s">
        <v>421</v>
      </c>
      <c r="E57" s="49" t="s">
        <v>13</v>
      </c>
      <c r="F57" s="49" t="s">
        <v>95</v>
      </c>
      <c r="G57" s="49" t="s">
        <v>47</v>
      </c>
      <c r="H57" s="49" t="s">
        <v>54</v>
      </c>
      <c r="I57" s="49" t="s">
        <v>156</v>
      </c>
      <c r="J57" s="49" t="s">
        <v>10</v>
      </c>
      <c r="K57" s="49" t="s">
        <v>436</v>
      </c>
      <c r="L57" s="49" t="s">
        <v>1</v>
      </c>
      <c r="M57" s="49" t="s">
        <v>62</v>
      </c>
      <c r="N57" s="75" t="str">
        <f t="shared" ref="N57" si="2">E57&amp;"_"&amp;F57&amp;"_"&amp;G57&amp;"_"&amp;H57&amp;"_"&amp;I57&amp;"_"&amp;J57&amp;"_"&amp;K57&amp;"_"&amp;D57</f>
        <v>PAPMF2_DCE_BA_BET_CCT_TN_indA_CCTP du lot L04 Corps d'état techniques</v>
      </c>
      <c r="O57" s="93"/>
      <c r="P57" s="102">
        <v>46097</v>
      </c>
      <c r="Q57" s="78"/>
    </row>
    <row r="58" spans="1:29">
      <c r="A58" s="57"/>
      <c r="B58" s="57"/>
      <c r="C58" s="49"/>
      <c r="D58" s="92" t="s">
        <v>419</v>
      </c>
      <c r="E58" s="49"/>
      <c r="F58" s="49"/>
      <c r="G58" s="49"/>
      <c r="H58" s="49"/>
      <c r="I58" s="49"/>
      <c r="J58" s="49"/>
      <c r="K58" s="49"/>
      <c r="L58" s="49"/>
      <c r="M58" s="49"/>
      <c r="N58" s="75"/>
      <c r="O58" s="75"/>
      <c r="P58" s="4"/>
      <c r="Q58" s="78"/>
    </row>
    <row r="59" spans="1:29">
      <c r="A59" s="57"/>
      <c r="B59" s="57"/>
      <c r="C59" s="49"/>
      <c r="D59" s="81"/>
      <c r="E59" s="49"/>
      <c r="F59" s="49"/>
      <c r="G59" s="49"/>
      <c r="H59" s="49"/>
      <c r="I59" s="49"/>
      <c r="J59" s="49"/>
      <c r="K59" s="49"/>
      <c r="L59" s="49"/>
      <c r="M59" s="49"/>
      <c r="N59" s="75"/>
      <c r="O59" s="75"/>
      <c r="P59" s="4"/>
      <c r="Q59" s="78"/>
    </row>
    <row r="60" spans="1:29">
      <c r="A60" s="57"/>
      <c r="B60" s="57"/>
      <c r="C60" s="49"/>
      <c r="D60" s="81" t="s">
        <v>359</v>
      </c>
      <c r="E60" s="49" t="s">
        <v>13</v>
      </c>
      <c r="F60" s="49" t="s">
        <v>95</v>
      </c>
      <c r="G60" s="49" t="s">
        <v>47</v>
      </c>
      <c r="H60" s="49" t="s">
        <v>54</v>
      </c>
      <c r="I60" s="49" t="s">
        <v>156</v>
      </c>
      <c r="J60" s="49" t="s">
        <v>10</v>
      </c>
      <c r="K60" s="49" t="s">
        <v>436</v>
      </c>
      <c r="L60" s="49" t="s">
        <v>1</v>
      </c>
      <c r="M60" s="49" t="s">
        <v>62</v>
      </c>
      <c r="N60" s="75" t="s">
        <v>1</v>
      </c>
      <c r="O60" s="75"/>
      <c r="P60" s="91"/>
      <c r="Q60" s="78"/>
    </row>
    <row r="61" spans="1:29">
      <c r="A61" s="57"/>
      <c r="B61" s="57"/>
      <c r="C61" s="49"/>
      <c r="D61" s="81" t="s">
        <v>360</v>
      </c>
      <c r="E61" s="49" t="s">
        <v>13</v>
      </c>
      <c r="F61" s="49" t="s">
        <v>95</v>
      </c>
      <c r="G61" s="49" t="s">
        <v>47</v>
      </c>
      <c r="H61" s="49" t="s">
        <v>54</v>
      </c>
      <c r="I61" s="49" t="s">
        <v>156</v>
      </c>
      <c r="J61" s="49" t="s">
        <v>10</v>
      </c>
      <c r="K61" s="49" t="s">
        <v>436</v>
      </c>
      <c r="L61" s="49" t="s">
        <v>1</v>
      </c>
      <c r="M61" s="49" t="s">
        <v>62</v>
      </c>
      <c r="N61" s="75" t="s">
        <v>1</v>
      </c>
      <c r="O61" s="75"/>
      <c r="P61" s="91"/>
    </row>
    <row r="62" spans="1:29">
      <c r="A62" s="57"/>
      <c r="B62" s="57"/>
      <c r="C62" s="49"/>
      <c r="D62" s="81" t="s">
        <v>361</v>
      </c>
      <c r="E62" s="49" t="s">
        <v>13</v>
      </c>
      <c r="F62" s="49" t="s">
        <v>95</v>
      </c>
      <c r="G62" s="49" t="s">
        <v>47</v>
      </c>
      <c r="H62" s="49" t="s">
        <v>54</v>
      </c>
      <c r="I62" s="49" t="s">
        <v>156</v>
      </c>
      <c r="J62" s="49" t="s">
        <v>10</v>
      </c>
      <c r="K62" s="49" t="s">
        <v>436</v>
      </c>
      <c r="L62" s="49" t="s">
        <v>1</v>
      </c>
      <c r="M62" s="49" t="s">
        <v>62</v>
      </c>
      <c r="N62" s="75" t="s">
        <v>1</v>
      </c>
      <c r="O62" s="75"/>
      <c r="P62" s="91"/>
    </row>
    <row r="63" spans="1:29">
      <c r="A63" s="57"/>
      <c r="B63" s="57"/>
      <c r="C63" s="49"/>
      <c r="D63" s="81" t="s">
        <v>362</v>
      </c>
      <c r="E63" s="49" t="s">
        <v>13</v>
      </c>
      <c r="F63" s="49" t="s">
        <v>95</v>
      </c>
      <c r="G63" s="49" t="s">
        <v>47</v>
      </c>
      <c r="H63" s="49" t="s">
        <v>54</v>
      </c>
      <c r="I63" s="49" t="s">
        <v>156</v>
      </c>
      <c r="J63" s="49" t="s">
        <v>10</v>
      </c>
      <c r="K63" s="49" t="s">
        <v>436</v>
      </c>
      <c r="L63" s="49" t="s">
        <v>1</v>
      </c>
      <c r="M63" s="49" t="s">
        <v>62</v>
      </c>
      <c r="N63" s="75" t="s">
        <v>1</v>
      </c>
      <c r="O63" s="75"/>
      <c r="P63" s="91"/>
      <c r="Q63" s="78"/>
    </row>
    <row r="64" spans="1:29">
      <c r="A64" s="57"/>
      <c r="B64" s="57"/>
      <c r="C64" s="49"/>
      <c r="D64" s="81" t="s">
        <v>363</v>
      </c>
      <c r="E64" s="49" t="s">
        <v>13</v>
      </c>
      <c r="F64" s="49" t="s">
        <v>95</v>
      </c>
      <c r="G64" s="83" t="s">
        <v>74</v>
      </c>
      <c r="H64" s="49" t="s">
        <v>106</v>
      </c>
      <c r="I64" s="49" t="s">
        <v>156</v>
      </c>
      <c r="J64" s="49" t="s">
        <v>10</v>
      </c>
      <c r="K64" s="49" t="s">
        <v>195</v>
      </c>
      <c r="L64" s="49" t="s">
        <v>1</v>
      </c>
      <c r="M64" s="49" t="s">
        <v>62</v>
      </c>
      <c r="N64" s="75" t="s">
        <v>1</v>
      </c>
      <c r="O64" s="75"/>
      <c r="P64" s="102"/>
      <c r="Q64" s="78"/>
    </row>
    <row r="65" spans="1:29" ht="9" customHeight="1">
      <c r="A65" s="57"/>
      <c r="B65" s="57"/>
      <c r="C65" s="49"/>
      <c r="D65" s="81" t="s">
        <v>364</v>
      </c>
      <c r="E65" s="49" t="s">
        <v>13</v>
      </c>
      <c r="F65" s="49" t="s">
        <v>95</v>
      </c>
      <c r="G65" s="49" t="s">
        <v>134</v>
      </c>
      <c r="H65" s="49" t="s">
        <v>54</v>
      </c>
      <c r="I65" s="49" t="s">
        <v>156</v>
      </c>
      <c r="J65" s="49" t="s">
        <v>10</v>
      </c>
      <c r="K65" s="49" t="s">
        <v>195</v>
      </c>
      <c r="L65" s="49" t="s">
        <v>1</v>
      </c>
      <c r="M65" s="49" t="s">
        <v>62</v>
      </c>
      <c r="N65" s="75" t="s">
        <v>1</v>
      </c>
      <c r="O65" s="75"/>
      <c r="P65" s="102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</row>
    <row r="66" spans="1:29" ht="9" customHeight="1">
      <c r="A66" s="57"/>
      <c r="B66" s="57"/>
      <c r="C66" s="49"/>
      <c r="D66" s="81" t="s">
        <v>428</v>
      </c>
      <c r="E66" s="49" t="s">
        <v>13</v>
      </c>
      <c r="F66" s="49" t="s">
        <v>95</v>
      </c>
      <c r="G66" s="49" t="s">
        <v>134</v>
      </c>
      <c r="H66" s="49" t="s">
        <v>54</v>
      </c>
      <c r="I66" s="49" t="s">
        <v>156</v>
      </c>
      <c r="J66" s="49" t="s">
        <v>10</v>
      </c>
      <c r="K66" s="49" t="s">
        <v>195</v>
      </c>
      <c r="L66" s="49" t="s">
        <v>1</v>
      </c>
      <c r="M66" s="49" t="s">
        <v>62</v>
      </c>
      <c r="N66" s="75" t="s">
        <v>1</v>
      </c>
      <c r="O66" s="75"/>
      <c r="P66" s="102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</row>
    <row r="67" spans="1:29" ht="9" customHeight="1">
      <c r="A67" s="57"/>
      <c r="B67" s="57"/>
      <c r="C67" s="60"/>
      <c r="D67" s="89"/>
      <c r="E67" s="60"/>
      <c r="F67" s="60"/>
      <c r="G67" s="60"/>
      <c r="H67" s="60"/>
      <c r="I67" s="60"/>
      <c r="J67" s="60"/>
      <c r="K67" s="75"/>
      <c r="L67" s="60"/>
      <c r="M67" s="60"/>
      <c r="N67" s="75"/>
      <c r="O67" s="57"/>
      <c r="P67" s="4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</row>
    <row r="68" spans="1:29" ht="9" customHeight="1">
      <c r="A68" s="57"/>
      <c r="B68" s="13" t="s">
        <v>474</v>
      </c>
      <c r="C68" s="14" t="s">
        <v>366</v>
      </c>
      <c r="D68" s="15"/>
      <c r="E68" s="16"/>
      <c r="F68" s="16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</row>
    <row r="69" spans="1:29" ht="9" customHeight="1">
      <c r="A69" s="57"/>
      <c r="B69" s="57"/>
      <c r="C69" s="49"/>
      <c r="D69" s="81"/>
      <c r="E69" s="49"/>
      <c r="F69" s="49"/>
      <c r="G69" s="49"/>
      <c r="H69" s="49"/>
      <c r="I69" s="49"/>
      <c r="J69" s="49"/>
      <c r="K69" s="49"/>
      <c r="L69" s="49"/>
      <c r="M69" s="49"/>
      <c r="N69" s="75"/>
      <c r="O69" s="57"/>
      <c r="P69" s="75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</row>
    <row r="70" spans="1:29" s="56" customFormat="1" ht="9" customHeight="1">
      <c r="A70" s="57"/>
      <c r="B70" s="57"/>
      <c r="C70" s="49"/>
      <c r="D70" s="81" t="s">
        <v>365</v>
      </c>
      <c r="E70" s="49" t="s">
        <v>13</v>
      </c>
      <c r="F70" s="49" t="s">
        <v>95</v>
      </c>
      <c r="G70" s="49" t="s">
        <v>59</v>
      </c>
      <c r="H70" s="49" t="s">
        <v>54</v>
      </c>
      <c r="I70" s="49" t="s">
        <v>156</v>
      </c>
      <c r="J70" s="49" t="s">
        <v>10</v>
      </c>
      <c r="K70" s="49" t="s">
        <v>436</v>
      </c>
      <c r="L70" s="49" t="s">
        <v>1</v>
      </c>
      <c r="M70" s="49" t="s">
        <v>62</v>
      </c>
      <c r="N70" s="75" t="str">
        <f>E70&amp;"_"&amp;F70&amp;"_"&amp;G70&amp;"_"&amp;H70&amp;"_"&amp;I70&amp;"_"&amp;J70&amp;"_"&amp;K70&amp;"_"&amp;D70</f>
        <v>PAPMF2_DCE_AC_BET_CCT_TN_indA_CCTP du lot L05 CE501 Paysage</v>
      </c>
      <c r="O70" s="93"/>
      <c r="P70" s="91">
        <v>46094</v>
      </c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</row>
    <row r="71" spans="1:29" s="69" customFormat="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</row>
    <row r="72" spans="1:29" s="69" customFormat="1">
      <c r="A72" s="12" t="s">
        <v>475</v>
      </c>
      <c r="B72" s="8" t="s">
        <v>367</v>
      </c>
      <c r="C72" s="8"/>
      <c r="D72" s="9"/>
      <c r="E72" s="10"/>
      <c r="F72" s="10"/>
      <c r="G72" s="6"/>
      <c r="H72" s="6"/>
      <c r="I72" s="6"/>
      <c r="J72" s="7"/>
      <c r="K72" s="7"/>
      <c r="L72" s="7"/>
      <c r="M72" s="11"/>
      <c r="N72" s="11"/>
      <c r="O72" s="11"/>
      <c r="P72" s="11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</row>
    <row r="73" spans="1:29" s="69" customFormat="1">
      <c r="A73" s="57"/>
      <c r="B73" s="57"/>
      <c r="C73" s="57"/>
      <c r="D73" s="48"/>
      <c r="E73" s="58"/>
      <c r="F73" s="58"/>
      <c r="G73" s="58"/>
      <c r="H73" s="53"/>
      <c r="I73" s="53"/>
      <c r="J73" s="49"/>
      <c r="K73" s="50"/>
      <c r="L73" s="53"/>
      <c r="M73" s="49"/>
      <c r="N73" s="79"/>
      <c r="O73" s="79"/>
      <c r="P73" s="79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</row>
    <row r="74" spans="1:29" s="69" customFormat="1" ht="9" customHeight="1">
      <c r="A74" s="57"/>
      <c r="B74" s="13" t="s">
        <v>476</v>
      </c>
      <c r="C74" s="14" t="s">
        <v>368</v>
      </c>
      <c r="D74" s="16"/>
      <c r="E74" s="15"/>
      <c r="F74" s="15"/>
      <c r="G74" s="16"/>
      <c r="H74" s="16"/>
      <c r="I74" s="16"/>
      <c r="J74" s="17"/>
      <c r="K74" s="17"/>
      <c r="L74" s="17"/>
      <c r="M74" s="17"/>
      <c r="N74" s="17"/>
      <c r="O74" s="17"/>
      <c r="P74" s="17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</row>
    <row r="75" spans="1:29" s="69" customFormat="1" ht="9" customHeight="1">
      <c r="A75" s="57"/>
      <c r="B75" s="57"/>
      <c r="C75" s="49"/>
      <c r="D75" s="81"/>
      <c r="E75" s="49"/>
      <c r="F75" s="49"/>
      <c r="G75" s="49"/>
      <c r="H75" s="49"/>
      <c r="I75" s="49"/>
      <c r="J75" s="49"/>
      <c r="K75" s="50"/>
      <c r="L75" s="49"/>
      <c r="M75" s="49"/>
      <c r="N75" s="75"/>
      <c r="O75" s="79"/>
      <c r="P75" s="8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</row>
    <row r="76" spans="1:29" s="69" customFormat="1">
      <c r="A76" s="57"/>
      <c r="B76" s="57"/>
      <c r="C76" s="49"/>
      <c r="D76" s="81" t="s">
        <v>369</v>
      </c>
      <c r="E76" s="49" t="s">
        <v>13</v>
      </c>
      <c r="F76" s="49" t="s">
        <v>95</v>
      </c>
      <c r="G76" s="49" t="s">
        <v>61</v>
      </c>
      <c r="H76" s="49" t="s">
        <v>54</v>
      </c>
      <c r="I76" s="49" t="s">
        <v>158</v>
      </c>
      <c r="J76" s="49" t="s">
        <v>10</v>
      </c>
      <c r="K76" s="50" t="s">
        <v>436</v>
      </c>
      <c r="L76" s="49" t="s">
        <v>1</v>
      </c>
      <c r="M76" s="49" t="s">
        <v>62</v>
      </c>
      <c r="N76" s="75" t="str">
        <f>E76&amp;"_"&amp;F76&amp;"_"&amp;G76&amp;"_"&amp;H76&amp;"_"&amp;I76&amp;"_"&amp;J76&amp;"_"&amp;K76&amp;"_"&amp;D76</f>
        <v>PAPMF2_DCE_EC_BET_DPG_TN_indA_DPGF du lot L01 CE101 Installation de chantier - Synthèse - Nettoyage</v>
      </c>
      <c r="O76" s="93"/>
      <c r="P76" s="91">
        <v>46094</v>
      </c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</row>
    <row r="77" spans="1:29" s="69" customFormat="1">
      <c r="A77" s="57"/>
      <c r="B77" s="57"/>
      <c r="C77" s="49"/>
      <c r="D77" s="81"/>
      <c r="E77" s="49"/>
      <c r="F77" s="49"/>
      <c r="G77" s="49"/>
      <c r="H77" s="49"/>
      <c r="I77" s="49"/>
      <c r="J77" s="49"/>
      <c r="K77" s="50"/>
      <c r="L77" s="49"/>
      <c r="M77" s="49"/>
      <c r="N77" s="75"/>
      <c r="O77" s="57"/>
      <c r="P77" s="87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</row>
    <row r="78" spans="1:29" s="69" customFormat="1">
      <c r="A78" s="57"/>
      <c r="B78" s="13" t="s">
        <v>477</v>
      </c>
      <c r="C78" s="14" t="s">
        <v>370</v>
      </c>
      <c r="D78" s="16"/>
      <c r="E78" s="15"/>
      <c r="F78" s="15"/>
      <c r="G78" s="16"/>
      <c r="H78" s="16"/>
      <c r="I78" s="16"/>
      <c r="J78" s="17"/>
      <c r="K78" s="17"/>
      <c r="L78" s="17"/>
      <c r="M78" s="17"/>
      <c r="N78" s="17"/>
      <c r="O78" s="17"/>
      <c r="P78" s="17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</row>
    <row r="79" spans="1:29" s="69" customFormat="1">
      <c r="A79" s="57"/>
      <c r="B79" s="57"/>
      <c r="C79" s="49"/>
      <c r="D79" s="81"/>
      <c r="E79" s="49"/>
      <c r="F79" s="49"/>
      <c r="G79" s="49"/>
      <c r="H79" s="49"/>
      <c r="I79" s="49"/>
      <c r="J79" s="49"/>
      <c r="K79" s="50"/>
      <c r="L79" s="49"/>
      <c r="M79" s="49"/>
      <c r="N79" s="75"/>
      <c r="O79" s="79"/>
      <c r="P79" s="87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</row>
    <row r="80" spans="1:29" s="69" customFormat="1">
      <c r="A80" s="57"/>
      <c r="B80" s="57"/>
      <c r="C80" s="49"/>
      <c r="D80" s="81" t="s">
        <v>443</v>
      </c>
      <c r="E80" s="49" t="s">
        <v>13</v>
      </c>
      <c r="F80" s="49" t="s">
        <v>95</v>
      </c>
      <c r="G80" s="49" t="s">
        <v>61</v>
      </c>
      <c r="H80" s="49" t="s">
        <v>54</v>
      </c>
      <c r="I80" s="49" t="s">
        <v>158</v>
      </c>
      <c r="J80" s="49" t="s">
        <v>10</v>
      </c>
      <c r="K80" s="50" t="s">
        <v>436</v>
      </c>
      <c r="L80" s="49" t="s">
        <v>1</v>
      </c>
      <c r="M80" s="49" t="s">
        <v>62</v>
      </c>
      <c r="N80" s="75" t="str">
        <f>E80&amp;"_"&amp;F80&amp;"_"&amp;G80&amp;"_"&amp;H80&amp;"_"&amp;I80&amp;"_"&amp;J80&amp;"_"&amp;K80&amp;"_"&amp;D80</f>
        <v>PAPMF2_DCE_EC_BET_DPG_TN_indA_DPGF du lot L02 CE201 Cloisons amovibles</v>
      </c>
      <c r="O80" s="93"/>
      <c r="P80" s="91">
        <v>46094</v>
      </c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</row>
    <row r="81" spans="1:29" s="69" customFormat="1">
      <c r="A81" s="57"/>
      <c r="B81" s="57"/>
      <c r="C81" s="49"/>
      <c r="D81" s="81"/>
      <c r="E81" s="49"/>
      <c r="F81" s="49"/>
      <c r="G81" s="49"/>
      <c r="H81" s="49"/>
      <c r="I81" s="49"/>
      <c r="J81" s="49"/>
      <c r="K81" s="50"/>
      <c r="L81" s="49"/>
      <c r="M81" s="49"/>
      <c r="N81" s="75"/>
      <c r="O81" s="57"/>
      <c r="P81" s="87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</row>
    <row r="82" spans="1:29" s="69" customFormat="1">
      <c r="A82" s="57"/>
      <c r="B82" s="13" t="s">
        <v>478</v>
      </c>
      <c r="C82" s="14" t="s">
        <v>371</v>
      </c>
      <c r="D82" s="16"/>
      <c r="E82" s="15"/>
      <c r="F82" s="15"/>
      <c r="G82" s="16"/>
      <c r="H82" s="16"/>
      <c r="I82" s="16"/>
      <c r="J82" s="17"/>
      <c r="K82" s="17"/>
      <c r="L82" s="17"/>
      <c r="M82" s="17"/>
      <c r="N82" s="17"/>
      <c r="O82" s="17"/>
      <c r="P82" s="17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</row>
    <row r="83" spans="1:29" s="69" customFormat="1">
      <c r="A83" s="57"/>
      <c r="B83" s="57"/>
      <c r="C83" s="49"/>
      <c r="D83" s="81"/>
      <c r="E83" s="49"/>
      <c r="F83" s="49"/>
      <c r="G83" s="49"/>
      <c r="H83" s="49"/>
      <c r="I83" s="49"/>
      <c r="J83" s="49"/>
      <c r="K83" s="50"/>
      <c r="L83" s="49"/>
      <c r="M83" s="49"/>
      <c r="N83" s="75"/>
      <c r="O83" s="79"/>
      <c r="P83" s="87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</row>
    <row r="84" spans="1:29" s="69" customFormat="1">
      <c r="A84" s="57"/>
      <c r="B84" s="57"/>
      <c r="C84" s="49"/>
      <c r="D84" s="81" t="s">
        <v>444</v>
      </c>
      <c r="E84" s="49" t="s">
        <v>13</v>
      </c>
      <c r="F84" s="49" t="s">
        <v>95</v>
      </c>
      <c r="G84" s="49" t="s">
        <v>61</v>
      </c>
      <c r="H84" s="49" t="s">
        <v>54</v>
      </c>
      <c r="I84" s="49" t="s">
        <v>158</v>
      </c>
      <c r="J84" s="49" t="s">
        <v>10</v>
      </c>
      <c r="K84" s="50" t="s">
        <v>436</v>
      </c>
      <c r="L84" s="49" t="s">
        <v>1</v>
      </c>
      <c r="M84" s="49" t="s">
        <v>62</v>
      </c>
      <c r="N84" s="75" t="str">
        <f t="shared" ref="N84:N91" si="3">E84&amp;"_"&amp;F84&amp;"_"&amp;G84&amp;"_"&amp;H84&amp;"_"&amp;I84&amp;"_"&amp;J84&amp;"_"&amp;K84&amp;"_"&amp;D84</f>
        <v>PAPMF2_DCE_EC_BET_DPG_TN_indA_DPGF du lot L03 CE202 Cloisons - Doublages - Plafonds</v>
      </c>
      <c r="O84" s="93"/>
      <c r="P84" s="91">
        <v>46094</v>
      </c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</row>
    <row r="85" spans="1:29" s="69" customFormat="1">
      <c r="A85" s="57"/>
      <c r="B85" s="57"/>
      <c r="C85" s="49"/>
      <c r="D85" s="81" t="s">
        <v>372</v>
      </c>
      <c r="E85" s="49" t="s">
        <v>13</v>
      </c>
      <c r="F85" s="49" t="s">
        <v>95</v>
      </c>
      <c r="G85" s="49" t="s">
        <v>61</v>
      </c>
      <c r="H85" s="49" t="s">
        <v>54</v>
      </c>
      <c r="I85" s="49" t="s">
        <v>158</v>
      </c>
      <c r="J85" s="49" t="s">
        <v>10</v>
      </c>
      <c r="K85" s="50" t="s">
        <v>436</v>
      </c>
      <c r="L85" s="49" t="s">
        <v>1</v>
      </c>
      <c r="M85" s="49" t="s">
        <v>62</v>
      </c>
      <c r="N85" s="75" t="str">
        <f t="shared" si="3"/>
        <v>PAPMF2_DCE_EC_BET_DPG_TN_indA_DPGF du lot L03 CE203 Menuiseries intérieures</v>
      </c>
      <c r="O85" s="93"/>
      <c r="P85" s="91">
        <v>46094</v>
      </c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</row>
    <row r="86" spans="1:29" s="69" customFormat="1">
      <c r="A86" s="57"/>
      <c r="B86" s="57"/>
      <c r="C86" s="49"/>
      <c r="D86" s="81" t="s">
        <v>373</v>
      </c>
      <c r="E86" s="49" t="s">
        <v>13</v>
      </c>
      <c r="F86" s="49" t="s">
        <v>95</v>
      </c>
      <c r="G86" s="49" t="s">
        <v>61</v>
      </c>
      <c r="H86" s="49" t="s">
        <v>54</v>
      </c>
      <c r="I86" s="49" t="s">
        <v>158</v>
      </c>
      <c r="J86" s="49" t="s">
        <v>10</v>
      </c>
      <c r="K86" s="50" t="s">
        <v>436</v>
      </c>
      <c r="L86" s="49" t="s">
        <v>1</v>
      </c>
      <c r="M86" s="49" t="s">
        <v>62</v>
      </c>
      <c r="N86" s="75" t="str">
        <f t="shared" si="3"/>
        <v>PAPMF2_DCE_EC_BET_DPG_TN_indA_DPGF du lot L03 CE204 Serrurerie - Métallerie</v>
      </c>
      <c r="O86" s="93"/>
      <c r="P86" s="91">
        <v>46094</v>
      </c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</row>
    <row r="87" spans="1:29" s="69" customFormat="1">
      <c r="A87" s="57"/>
      <c r="B87" s="57"/>
      <c r="C87" s="49"/>
      <c r="D87" s="81" t="s">
        <v>374</v>
      </c>
      <c r="E87" s="49" t="s">
        <v>13</v>
      </c>
      <c r="F87" s="49" t="s">
        <v>95</v>
      </c>
      <c r="G87" s="49" t="s">
        <v>61</v>
      </c>
      <c r="H87" s="49" t="s">
        <v>54</v>
      </c>
      <c r="I87" s="49" t="s">
        <v>158</v>
      </c>
      <c r="J87" s="49" t="s">
        <v>10</v>
      </c>
      <c r="K87" s="50" t="s">
        <v>436</v>
      </c>
      <c r="L87" s="49" t="s">
        <v>1</v>
      </c>
      <c r="M87" s="49" t="s">
        <v>62</v>
      </c>
      <c r="N87" s="75" t="str">
        <f t="shared" si="3"/>
        <v>PAPMF2_DCE_EC_BET_DPG_TN_indA_DPGF du lot L03 CE205 Revêtements de sols souples</v>
      </c>
      <c r="O87" s="93"/>
      <c r="P87" s="91">
        <v>46094</v>
      </c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</row>
    <row r="88" spans="1:29" s="69" customFormat="1">
      <c r="A88" s="57"/>
      <c r="B88" s="57"/>
      <c r="C88" s="49"/>
      <c r="D88" s="81" t="s">
        <v>375</v>
      </c>
      <c r="E88" s="49" t="s">
        <v>13</v>
      </c>
      <c r="F88" s="49" t="s">
        <v>95</v>
      </c>
      <c r="G88" s="49" t="s">
        <v>61</v>
      </c>
      <c r="H88" s="49" t="s">
        <v>54</v>
      </c>
      <c r="I88" s="49" t="s">
        <v>158</v>
      </c>
      <c r="J88" s="49" t="s">
        <v>10</v>
      </c>
      <c r="K88" s="50" t="s">
        <v>436</v>
      </c>
      <c r="L88" s="49" t="s">
        <v>1</v>
      </c>
      <c r="M88" s="49" t="s">
        <v>62</v>
      </c>
      <c r="N88" s="75" t="str">
        <f t="shared" si="3"/>
        <v>PAPMF2_DCE_EC_BET_DPG_TN_indA_DPGF du lot L03 CE206 Peinture</v>
      </c>
      <c r="O88" s="93"/>
      <c r="P88" s="91">
        <v>46094</v>
      </c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</row>
    <row r="89" spans="1:29" s="69" customFormat="1">
      <c r="A89" s="57"/>
      <c r="B89" s="57"/>
      <c r="C89" s="49"/>
      <c r="D89" s="81" t="s">
        <v>376</v>
      </c>
      <c r="E89" s="49" t="s">
        <v>13</v>
      </c>
      <c r="F89" s="49" t="s">
        <v>95</v>
      </c>
      <c r="G89" s="49" t="s">
        <v>61</v>
      </c>
      <c r="H89" s="49" t="s">
        <v>54</v>
      </c>
      <c r="I89" s="49" t="s">
        <v>158</v>
      </c>
      <c r="J89" s="49" t="s">
        <v>10</v>
      </c>
      <c r="K89" s="50" t="s">
        <v>436</v>
      </c>
      <c r="L89" s="49" t="s">
        <v>1</v>
      </c>
      <c r="M89" s="49" t="s">
        <v>62</v>
      </c>
      <c r="N89" s="75" t="str">
        <f t="shared" si="3"/>
        <v>PAPMF2_DCE_EC_BET_DPG_TN_indA_DPGF du lot L03 CE207 Agencements</v>
      </c>
      <c r="O89" s="93"/>
      <c r="P89" s="91">
        <v>46094</v>
      </c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</row>
    <row r="90" spans="1:29" s="69" customFormat="1">
      <c r="A90" s="57"/>
      <c r="B90" s="57"/>
      <c r="C90" s="49"/>
      <c r="D90" s="81" t="s">
        <v>377</v>
      </c>
      <c r="E90" s="49" t="s">
        <v>13</v>
      </c>
      <c r="F90" s="49" t="s">
        <v>95</v>
      </c>
      <c r="G90" s="49" t="s">
        <v>61</v>
      </c>
      <c r="H90" s="49" t="s">
        <v>54</v>
      </c>
      <c r="I90" s="49" t="s">
        <v>158</v>
      </c>
      <c r="J90" s="49" t="s">
        <v>10</v>
      </c>
      <c r="K90" s="50" t="s">
        <v>436</v>
      </c>
      <c r="L90" s="49" t="s">
        <v>1</v>
      </c>
      <c r="M90" s="49" t="s">
        <v>62</v>
      </c>
      <c r="N90" s="75" t="str">
        <f t="shared" si="3"/>
        <v>PAPMF2_DCE_EC_BET_DPG_TN_indA_DPGF du lot L03 CE208  Rayonnages roulants</v>
      </c>
      <c r="O90" s="93"/>
      <c r="P90" s="91">
        <v>46094</v>
      </c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</row>
    <row r="91" spans="1:29">
      <c r="A91" s="57"/>
      <c r="B91" s="57"/>
      <c r="C91" s="49"/>
      <c r="D91" s="81" t="s">
        <v>445</v>
      </c>
      <c r="E91" s="49" t="s">
        <v>13</v>
      </c>
      <c r="F91" s="49" t="s">
        <v>95</v>
      </c>
      <c r="G91" s="49" t="s">
        <v>37</v>
      </c>
      <c r="H91" s="49" t="s">
        <v>54</v>
      </c>
      <c r="I91" s="49" t="s">
        <v>158</v>
      </c>
      <c r="J91" s="49" t="s">
        <v>10</v>
      </c>
      <c r="K91" s="50" t="s">
        <v>436</v>
      </c>
      <c r="L91" s="49" t="s">
        <v>1</v>
      </c>
      <c r="M91" s="49" t="s">
        <v>62</v>
      </c>
      <c r="N91" s="75" t="str">
        <f t="shared" si="3"/>
        <v>PAPMF2_DCE_ID_BET_DPG_TN_indA_DPGF du lot L03 CE401 Signalétique</v>
      </c>
      <c r="O91" s="93"/>
      <c r="P91" s="91">
        <v>46094</v>
      </c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</row>
    <row r="92" spans="1:29">
      <c r="A92" s="57"/>
      <c r="B92" s="57"/>
      <c r="C92" s="49"/>
      <c r="D92" s="81"/>
      <c r="E92" s="49"/>
      <c r="F92" s="49"/>
      <c r="G92" s="49"/>
      <c r="H92" s="49"/>
      <c r="I92" s="49"/>
      <c r="J92" s="49"/>
      <c r="K92" s="50"/>
      <c r="L92" s="49"/>
      <c r="M92" s="49"/>
      <c r="N92" s="75"/>
      <c r="O92" s="57"/>
      <c r="P92" s="4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</row>
    <row r="93" spans="1:29">
      <c r="A93" s="57"/>
      <c r="B93" s="13" t="s">
        <v>479</v>
      </c>
      <c r="C93" s="14" t="s">
        <v>378</v>
      </c>
      <c r="D93" s="16"/>
      <c r="E93" s="15"/>
      <c r="F93" s="15"/>
      <c r="G93" s="16"/>
      <c r="H93" s="16"/>
      <c r="I93" s="16"/>
      <c r="J93" s="17"/>
      <c r="K93" s="17"/>
      <c r="L93" s="17"/>
      <c r="M93" s="17"/>
      <c r="N93" s="17"/>
      <c r="O93" s="17"/>
      <c r="P93" s="17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</row>
    <row r="94" spans="1:29">
      <c r="A94" s="57"/>
      <c r="B94" s="57"/>
      <c r="C94" s="49"/>
      <c r="D94" s="81"/>
      <c r="E94" s="49"/>
      <c r="F94" s="49"/>
      <c r="G94" s="49"/>
      <c r="H94" s="49"/>
      <c r="I94" s="49"/>
      <c r="J94" s="49"/>
      <c r="K94" s="50"/>
      <c r="L94" s="49"/>
      <c r="M94" s="49"/>
      <c r="N94" s="75"/>
      <c r="O94" s="79"/>
      <c r="P94" s="4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</row>
    <row r="95" spans="1:29" s="69" customFormat="1">
      <c r="A95" s="57"/>
      <c r="B95" s="57"/>
      <c r="C95" s="49"/>
      <c r="D95" s="81" t="s">
        <v>440</v>
      </c>
      <c r="E95" s="49" t="s">
        <v>13</v>
      </c>
      <c r="F95" s="49" t="s">
        <v>95</v>
      </c>
      <c r="G95" s="49" t="s">
        <v>47</v>
      </c>
      <c r="H95" s="49" t="s">
        <v>54</v>
      </c>
      <c r="I95" s="49" t="s">
        <v>158</v>
      </c>
      <c r="J95" s="49" t="s">
        <v>10</v>
      </c>
      <c r="K95" s="50" t="s">
        <v>195</v>
      </c>
      <c r="L95" s="49" t="s">
        <v>1</v>
      </c>
      <c r="M95" s="49" t="s">
        <v>62</v>
      </c>
      <c r="N95" s="75" t="str">
        <f t="shared" ref="N95:N97" si="4">E95&amp;"_"&amp;F95&amp;"_"&amp;G95&amp;"_"&amp;H95&amp;"_"&amp;I95&amp;"_"&amp;J95&amp;"_"&amp;K95&amp;"_"&amp;D95</f>
        <v>PAPMF2_DCE_BA_BET_DPG_TN_ind0_DPGF du lot L04 CE301 - CE304</v>
      </c>
      <c r="O95" s="93"/>
      <c r="P95" s="91">
        <v>46097</v>
      </c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</row>
    <row r="96" spans="1:29" s="69" customFormat="1">
      <c r="A96" s="57"/>
      <c r="B96" s="57"/>
      <c r="C96" s="49"/>
      <c r="D96" s="81" t="s">
        <v>379</v>
      </c>
      <c r="E96" s="49" t="s">
        <v>13</v>
      </c>
      <c r="F96" s="49" t="s">
        <v>95</v>
      </c>
      <c r="G96" s="83" t="s">
        <v>74</v>
      </c>
      <c r="H96" s="49" t="s">
        <v>106</v>
      </c>
      <c r="I96" s="49" t="s">
        <v>158</v>
      </c>
      <c r="J96" s="49" t="s">
        <v>10</v>
      </c>
      <c r="K96" s="50" t="s">
        <v>195</v>
      </c>
      <c r="L96" s="49" t="s">
        <v>1</v>
      </c>
      <c r="M96" s="49" t="s">
        <v>62</v>
      </c>
      <c r="N96" s="75" t="str">
        <f t="shared" si="4"/>
        <v>PAPMF2_DCE_CD_MOA_DPG_TN_ind0_DPGF du lot L04 CE305 Système pneumatique</v>
      </c>
      <c r="O96" s="100"/>
      <c r="P96" s="91">
        <v>46080</v>
      </c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</row>
    <row r="97" spans="1:29">
      <c r="A97" s="57"/>
      <c r="B97" s="57"/>
      <c r="C97" s="49"/>
      <c r="D97" s="81" t="s">
        <v>427</v>
      </c>
      <c r="E97" s="49" t="s">
        <v>13</v>
      </c>
      <c r="F97" s="49" t="s">
        <v>95</v>
      </c>
      <c r="G97" s="49" t="s">
        <v>134</v>
      </c>
      <c r="H97" s="49" t="s">
        <v>54</v>
      </c>
      <c r="I97" s="49" t="s">
        <v>158</v>
      </c>
      <c r="J97" s="49" t="s">
        <v>10</v>
      </c>
      <c r="K97" s="50" t="s">
        <v>195</v>
      </c>
      <c r="L97" s="49" t="s">
        <v>1</v>
      </c>
      <c r="M97" s="49" t="s">
        <v>62</v>
      </c>
      <c r="N97" s="75" t="str">
        <f t="shared" si="4"/>
        <v>PAPMF2_DCE_SC_BET_DPG_TN_ind0_DPGF du lot L04 CE402 CFO CFA Scénographiques</v>
      </c>
      <c r="O97" s="94"/>
      <c r="P97" s="102">
        <v>46097</v>
      </c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</row>
    <row r="98" spans="1:29">
      <c r="A98" s="57"/>
      <c r="B98" s="57"/>
      <c r="C98" s="49"/>
      <c r="D98" s="81" t="s">
        <v>429</v>
      </c>
      <c r="E98" s="49" t="s">
        <v>13</v>
      </c>
      <c r="F98" s="49" t="s">
        <v>95</v>
      </c>
      <c r="G98" s="49" t="s">
        <v>134</v>
      </c>
      <c r="H98" s="49" t="s">
        <v>54</v>
      </c>
      <c r="I98" s="49" t="s">
        <v>158</v>
      </c>
      <c r="J98" s="49" t="s">
        <v>10</v>
      </c>
      <c r="K98" s="50" t="s">
        <v>195</v>
      </c>
      <c r="L98" s="49" t="s">
        <v>1</v>
      </c>
      <c r="M98" s="49" t="s">
        <v>62</v>
      </c>
      <c r="N98" s="75" t="str">
        <f t="shared" ref="N98" si="5">E98&amp;"_"&amp;F98&amp;"_"&amp;G98&amp;"_"&amp;H98&amp;"_"&amp;I98&amp;"_"&amp;J98&amp;"_"&amp;K98&amp;"_"&amp;D98</f>
        <v>PAPMF2_DCE_SC_BET_DPG_TN_ind0_DPGF du lot L04 CE402 Serrurerie Scénographique</v>
      </c>
      <c r="O98" s="94"/>
      <c r="P98" s="102">
        <v>46097</v>
      </c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</row>
    <row r="99" spans="1:29">
      <c r="A99" s="57"/>
      <c r="B99" s="57"/>
      <c r="C99" s="49"/>
      <c r="D99" s="81"/>
      <c r="E99" s="49"/>
      <c r="F99" s="49"/>
      <c r="G99" s="49"/>
      <c r="H99" s="49"/>
      <c r="I99" s="49"/>
      <c r="J99" s="49"/>
      <c r="K99" s="50"/>
      <c r="L99" s="49"/>
      <c r="M99" s="49"/>
      <c r="N99" s="75"/>
      <c r="O99" s="57"/>
      <c r="P99" s="91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</row>
    <row r="100" spans="1:29">
      <c r="A100" s="57"/>
      <c r="B100" s="13" t="s">
        <v>480</v>
      </c>
      <c r="C100" s="14" t="s">
        <v>380</v>
      </c>
      <c r="D100" s="16"/>
      <c r="E100" s="15"/>
      <c r="F100" s="15"/>
      <c r="G100" s="16"/>
      <c r="H100" s="16"/>
      <c r="I100" s="16"/>
      <c r="J100" s="17"/>
      <c r="K100" s="17"/>
      <c r="L100" s="17"/>
      <c r="M100" s="17"/>
      <c r="N100" s="17"/>
      <c r="O100" s="17"/>
      <c r="P100" s="17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</row>
    <row r="101" spans="1:29">
      <c r="A101" s="57"/>
      <c r="B101" s="57"/>
      <c r="C101" s="49"/>
      <c r="D101" s="81"/>
      <c r="E101" s="49"/>
      <c r="F101" s="49"/>
      <c r="G101" s="49"/>
      <c r="H101" s="49"/>
      <c r="I101" s="49"/>
      <c r="J101" s="49"/>
      <c r="K101" s="50"/>
      <c r="L101" s="49"/>
      <c r="M101" s="49"/>
      <c r="N101" s="75"/>
      <c r="O101" s="79"/>
      <c r="P101" s="87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</row>
    <row r="102" spans="1:29">
      <c r="A102" s="57"/>
      <c r="B102" s="57"/>
      <c r="C102" s="49"/>
      <c r="D102" s="81" t="s">
        <v>381</v>
      </c>
      <c r="E102" s="49" t="s">
        <v>13</v>
      </c>
      <c r="F102" s="49" t="s">
        <v>95</v>
      </c>
      <c r="G102" s="49" t="s">
        <v>59</v>
      </c>
      <c r="H102" s="49" t="s">
        <v>54</v>
      </c>
      <c r="I102" s="49" t="s">
        <v>158</v>
      </c>
      <c r="J102" s="49" t="s">
        <v>10</v>
      </c>
      <c r="K102" s="50" t="s">
        <v>436</v>
      </c>
      <c r="L102" s="49" t="s">
        <v>1</v>
      </c>
      <c r="M102" s="49" t="s">
        <v>62</v>
      </c>
      <c r="N102" s="75" t="str">
        <f>E102&amp;"_"&amp;F102&amp;"_"&amp;G102&amp;"_"&amp;H102&amp;"_"&amp;I102&amp;"_"&amp;J102&amp;"_"&amp;K102&amp;"_"&amp;D102</f>
        <v>PAPMF2_DCE_AC_BET_DPG_TN_indA_DPGF du lot L05 CE501 Paysage</v>
      </c>
      <c r="O102" s="93"/>
      <c r="P102" s="91">
        <v>46094</v>
      </c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</row>
    <row r="103" spans="1:29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69"/>
      <c r="O103" s="69"/>
      <c r="P103" s="69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</row>
    <row r="104" spans="1:29"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</row>
    <row r="105" spans="1:29">
      <c r="O105" s="78"/>
    </row>
    <row r="106" spans="1:29">
      <c r="A106" s="2"/>
      <c r="B106" s="2"/>
      <c r="C106" s="2"/>
      <c r="D106" s="2"/>
    </row>
    <row r="107" spans="1:29">
      <c r="A107" s="2"/>
      <c r="B107" s="2"/>
      <c r="C107" s="2"/>
      <c r="D107" s="2"/>
    </row>
    <row r="108" spans="1:29">
      <c r="A108" s="2"/>
      <c r="B108" s="2"/>
      <c r="C108" s="2"/>
      <c r="D108" s="2"/>
    </row>
    <row r="109" spans="1:29">
      <c r="A109" s="2"/>
      <c r="B109" s="2"/>
      <c r="C109" s="2"/>
      <c r="D109" s="2"/>
    </row>
    <row r="110" spans="1:29">
      <c r="A110" s="2"/>
      <c r="B110" s="2"/>
      <c r="C110" s="2"/>
      <c r="D110" s="2"/>
    </row>
    <row r="111" spans="1:29">
      <c r="A111" s="2"/>
      <c r="B111" s="2"/>
      <c r="C111" s="2"/>
      <c r="D111" s="2"/>
    </row>
    <row r="112" spans="1:29">
      <c r="A112" s="2"/>
      <c r="B112" s="2"/>
      <c r="C112" s="2"/>
      <c r="D112" s="2"/>
    </row>
    <row r="113" spans="1:4">
      <c r="A113" s="2"/>
      <c r="B113" s="2"/>
      <c r="C113" s="2"/>
      <c r="D113" s="2"/>
    </row>
    <row r="114" spans="1:4">
      <c r="A114" s="2"/>
      <c r="B114" s="2"/>
      <c r="C114" s="2"/>
      <c r="D114" s="2"/>
    </row>
    <row r="115" spans="1:4">
      <c r="A115" s="2"/>
      <c r="B115" s="2"/>
      <c r="C115" s="2"/>
      <c r="D115" s="2"/>
    </row>
    <row r="116" spans="1:4">
      <c r="A116" s="2"/>
      <c r="B116" s="2"/>
      <c r="C116" s="2"/>
      <c r="D116" s="2"/>
    </row>
    <row r="117" spans="1:4">
      <c r="A117" s="2"/>
      <c r="B117" s="2"/>
      <c r="C117" s="2"/>
      <c r="D117" s="2"/>
    </row>
    <row r="118" spans="1:4">
      <c r="A118" s="2"/>
      <c r="B118" s="2"/>
      <c r="C118" s="2"/>
      <c r="D118" s="2"/>
    </row>
    <row r="119" spans="1:4">
      <c r="A119" s="2"/>
      <c r="B119" s="2"/>
      <c r="C119" s="2"/>
      <c r="D119" s="2"/>
    </row>
    <row r="120" spans="1:4">
      <c r="A120" s="2"/>
      <c r="B120" s="2"/>
      <c r="C120" s="2"/>
      <c r="D120" s="2"/>
    </row>
    <row r="121" spans="1:4">
      <c r="A121" s="2"/>
      <c r="B121" s="2"/>
      <c r="C121" s="2"/>
      <c r="D121" s="2"/>
    </row>
    <row r="122" spans="1:4">
      <c r="A122" s="2"/>
      <c r="B122" s="2"/>
      <c r="C122" s="2"/>
      <c r="D122" s="2"/>
    </row>
    <row r="123" spans="1:4">
      <c r="A123" s="2"/>
      <c r="B123" s="2"/>
      <c r="C123" s="2"/>
      <c r="D123" s="2"/>
    </row>
    <row r="124" spans="1:4">
      <c r="A124" s="2"/>
      <c r="B124" s="2"/>
      <c r="C124" s="2"/>
      <c r="D124" s="2"/>
    </row>
    <row r="125" spans="1:4">
      <c r="A125" s="2"/>
      <c r="B125" s="2"/>
      <c r="C125" s="2"/>
      <c r="D125" s="2"/>
    </row>
    <row r="126" spans="1:4">
      <c r="A126" s="2"/>
      <c r="B126" s="2"/>
      <c r="C126" s="2"/>
      <c r="D126" s="2"/>
    </row>
    <row r="127" spans="1:4">
      <c r="A127" s="2"/>
      <c r="B127" s="2"/>
      <c r="C127" s="2"/>
      <c r="D127" s="2"/>
    </row>
    <row r="128" spans="1:4">
      <c r="A128" s="2"/>
      <c r="B128" s="2"/>
      <c r="C128" s="2"/>
      <c r="D128" s="2"/>
    </row>
    <row r="129" spans="1:14">
      <c r="A129" s="2"/>
      <c r="B129" s="2"/>
      <c r="C129" s="2"/>
      <c r="D129" s="2"/>
    </row>
    <row r="140" spans="1:14">
      <c r="N140" s="1"/>
    </row>
    <row r="141" spans="1:14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4">
      <c r="N143" s="1"/>
    </row>
    <row r="144" spans="1:14"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234" spans="4:4">
      <c r="D234" s="3" t="s">
        <v>1</v>
      </c>
    </row>
    <row r="235" spans="4:4">
      <c r="D235" s="3" t="s">
        <v>1</v>
      </c>
    </row>
    <row r="236" spans="4:4">
      <c r="D236" s="3" t="s">
        <v>1</v>
      </c>
    </row>
    <row r="247" spans="4:4">
      <c r="D247" s="3" t="s">
        <v>1</v>
      </c>
    </row>
    <row r="248" spans="4:4">
      <c r="D248" s="3" t="s">
        <v>1</v>
      </c>
    </row>
  </sheetData>
  <autoFilter ref="A2:P2" xr:uid="{00000000-0009-0000-0000-000001000000}"/>
  <mergeCells count="1">
    <mergeCell ref="A1:P1"/>
  </mergeCells>
  <phoneticPr fontId="21" type="noConversion"/>
  <conditionalFormatting sqref="H41">
    <cfRule type="duplicateValues" dxfId="35" priority="22"/>
    <cfRule type="duplicateValues" dxfId="34" priority="23"/>
    <cfRule type="duplicateValues" dxfId="33" priority="24"/>
  </conditionalFormatting>
  <conditionalFormatting sqref="H55">
    <cfRule type="duplicateValues" dxfId="32" priority="19"/>
    <cfRule type="duplicateValues" dxfId="31" priority="20"/>
    <cfRule type="duplicateValues" dxfId="30" priority="21"/>
  </conditionalFormatting>
  <conditionalFormatting sqref="H68">
    <cfRule type="duplicateValues" dxfId="29" priority="16"/>
    <cfRule type="duplicateValues" dxfId="28" priority="17"/>
    <cfRule type="duplicateValues" dxfId="27" priority="18"/>
  </conditionalFormatting>
  <conditionalFormatting sqref="I37">
    <cfRule type="duplicateValues" dxfId="26" priority="25"/>
    <cfRule type="duplicateValues" dxfId="25" priority="26"/>
    <cfRule type="duplicateValues" dxfId="24" priority="27"/>
  </conditionalFormatting>
  <conditionalFormatting sqref="J33">
    <cfRule type="duplicateValues" dxfId="23" priority="28"/>
    <cfRule type="duplicateValues" dxfId="22" priority="29"/>
    <cfRule type="duplicateValues" dxfId="21" priority="30"/>
  </conditionalFormatting>
  <conditionalFormatting sqref="K74">
    <cfRule type="duplicateValues" dxfId="20" priority="13"/>
    <cfRule type="duplicateValues" dxfId="19" priority="14"/>
    <cfRule type="duplicateValues" dxfId="18" priority="15"/>
  </conditionalFormatting>
  <conditionalFormatting sqref="K78">
    <cfRule type="duplicateValues" dxfId="17" priority="10"/>
    <cfRule type="duplicateValues" dxfId="16" priority="11"/>
    <cfRule type="duplicateValues" dxfId="15" priority="12"/>
  </conditionalFormatting>
  <conditionalFormatting sqref="K82">
    <cfRule type="duplicateValues" dxfId="14" priority="7"/>
    <cfRule type="duplicateValues" dxfId="13" priority="8"/>
    <cfRule type="duplicateValues" dxfId="12" priority="9"/>
  </conditionalFormatting>
  <conditionalFormatting sqref="K93">
    <cfRule type="duplicateValues" dxfId="11" priority="4"/>
    <cfRule type="duplicateValues" dxfId="10" priority="5"/>
    <cfRule type="duplicateValues" dxfId="9" priority="6"/>
  </conditionalFormatting>
  <conditionalFormatting sqref="K100">
    <cfRule type="duplicateValues" dxfId="8" priority="1"/>
    <cfRule type="duplicateValues" dxfId="7" priority="2"/>
    <cfRule type="duplicateValues" dxfId="6" priority="3"/>
  </conditionalFormatting>
  <printOptions horizontalCentered="1"/>
  <pageMargins left="0.78740157480314965" right="0.78740157480314965" top="1.1811023622047245" bottom="0.78740157480314965" header="0.19685039370078741" footer="0.19685039370078741"/>
  <pageSetup paperSize="8" scale="81" fitToHeight="0" orientation="landscape" r:id="rId1"/>
  <headerFooter alignWithMargins="0">
    <oddHeader>&amp;L&amp;12&amp;K000000Projet Campus CDC (A5)
PAPMF2&amp;R&amp;12&amp;K000000Liste des livrables
&amp;D</oddHeader>
    <oddFooter>&amp;L&amp;12&amp;K000000&amp;F&amp;C&amp;"architecturestudio office,Normal"&amp;12&amp;K000000architecturestudio,&amp;R&amp;12&amp;K000000Page &amp;P / &amp;N</oddFooter>
    <firstFooter>&amp;C&amp;K00+000AS.Architecture-Studio – Babel – l’Agence – Ingérop</firstFooter>
  </headerFooter>
  <rowBreaks count="3" manualBreakCount="3">
    <brk id="71" max="15" man="1"/>
    <brk id="136" max="16383" man="1"/>
    <brk id="2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93"/>
  <sheetViews>
    <sheetView view="pageBreakPreview" topLeftCell="A158" zoomScaleNormal="85" zoomScaleSheetLayoutView="100" zoomScalePageLayoutView="70" workbookViewId="0">
      <selection activeCell="E184" sqref="E184"/>
    </sheetView>
  </sheetViews>
  <sheetFormatPr baseColWidth="10" defaultColWidth="11.44140625" defaultRowHeight="9.6"/>
  <cols>
    <col min="1" max="1" width="4" style="1" customWidth="1"/>
    <col min="2" max="2" width="4.44140625" style="1" customWidth="1"/>
    <col min="3" max="3" width="5.6640625" style="1" customWidth="1"/>
    <col min="4" max="4" width="6.109375" style="1" customWidth="1"/>
    <col min="5" max="5" width="59.6640625" style="3" bestFit="1" customWidth="1"/>
    <col min="6" max="6" width="7.109375" style="4" bestFit="1" customWidth="1"/>
    <col min="7" max="7" width="5.6640625" style="4" customWidth="1"/>
    <col min="8" max="8" width="5.33203125" style="4" customWidth="1"/>
    <col min="9" max="10" width="5.6640625" style="4" customWidth="1"/>
    <col min="11" max="11" width="7.44140625" style="4" bestFit="1" customWidth="1"/>
    <col min="12" max="12" width="4.44140625" style="4" customWidth="1"/>
    <col min="13" max="13" width="5" style="4" customWidth="1"/>
    <col min="14" max="14" width="4.109375" style="4" customWidth="1"/>
    <col min="15" max="15" width="87.109375" style="2" bestFit="1" customWidth="1"/>
    <col min="16" max="16" width="4.5546875" style="2" bestFit="1" customWidth="1"/>
    <col min="17" max="17" width="17.5546875" style="2" bestFit="1" customWidth="1"/>
    <col min="18" max="18" width="11.88671875" style="2" customWidth="1"/>
    <col min="19" max="19" width="11.44140625" style="2"/>
    <col min="20" max="20" width="17" style="2" bestFit="1" customWidth="1"/>
    <col min="21" max="16384" width="11.44140625" style="2"/>
  </cols>
  <sheetData>
    <row r="1" spans="1:66" ht="30.75" customHeight="1">
      <c r="A1" s="103" t="s">
        <v>397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66" ht="48">
      <c r="A2" s="5" t="s">
        <v>300</v>
      </c>
      <c r="B2" s="5" t="s">
        <v>301</v>
      </c>
      <c r="C2" s="82" t="s">
        <v>35</v>
      </c>
      <c r="D2" s="82" t="s">
        <v>302</v>
      </c>
      <c r="E2" s="80" t="s">
        <v>34</v>
      </c>
      <c r="F2" s="5" t="s">
        <v>2</v>
      </c>
      <c r="G2" s="5" t="s">
        <v>3</v>
      </c>
      <c r="H2" s="5" t="s">
        <v>4</v>
      </c>
      <c r="I2" s="5" t="s">
        <v>48</v>
      </c>
      <c r="J2" s="5" t="s">
        <v>50</v>
      </c>
      <c r="K2" s="5" t="s">
        <v>7</v>
      </c>
      <c r="L2" s="5" t="s">
        <v>5</v>
      </c>
      <c r="M2" s="5" t="s">
        <v>0</v>
      </c>
      <c r="N2" s="45" t="s">
        <v>6</v>
      </c>
      <c r="O2" s="80" t="s">
        <v>9</v>
      </c>
      <c r="P2" s="45" t="s">
        <v>337</v>
      </c>
      <c r="Q2" s="80" t="s">
        <v>338</v>
      </c>
    </row>
    <row r="3" spans="1:66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</row>
    <row r="4" spans="1:66" ht="9" customHeight="1">
      <c r="A4" s="12" t="s">
        <v>353</v>
      </c>
      <c r="B4" s="8" t="s">
        <v>209</v>
      </c>
      <c r="C4" s="8"/>
      <c r="D4" s="8"/>
      <c r="E4" s="9"/>
      <c r="F4" s="10"/>
      <c r="G4" s="10"/>
      <c r="H4" s="6"/>
      <c r="I4" s="6"/>
      <c r="J4" s="6"/>
      <c r="K4" s="7"/>
      <c r="L4" s="7"/>
      <c r="M4" s="7"/>
      <c r="N4" s="11"/>
      <c r="O4" s="11"/>
      <c r="P4" s="11"/>
      <c r="Q4" s="11"/>
      <c r="R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</row>
    <row r="5" spans="1:66" ht="11.2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</row>
    <row r="6" spans="1:66" ht="9" customHeight="1">
      <c r="A6" s="64"/>
      <c r="B6" s="56"/>
      <c r="C6" s="13" t="s">
        <v>481</v>
      </c>
      <c r="D6" s="13"/>
      <c r="E6" s="14" t="s">
        <v>297</v>
      </c>
      <c r="F6" s="15"/>
      <c r="G6" s="15"/>
      <c r="H6" s="16"/>
      <c r="I6" s="16"/>
      <c r="J6" s="16"/>
      <c r="K6" s="17"/>
      <c r="L6" s="17"/>
      <c r="M6" s="17"/>
      <c r="N6" s="17"/>
      <c r="O6" s="17"/>
      <c r="P6" s="17"/>
      <c r="Q6" s="17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</row>
    <row r="7" spans="1:66" s="56" customFormat="1" ht="9" customHeight="1">
      <c r="A7" s="64"/>
      <c r="C7" s="57"/>
      <c r="D7" s="57"/>
      <c r="E7" s="65"/>
      <c r="F7" s="66"/>
      <c r="G7" s="66"/>
      <c r="H7" s="67"/>
      <c r="I7" s="67"/>
      <c r="J7" s="67"/>
      <c r="K7" s="68"/>
      <c r="L7" s="68"/>
      <c r="M7" s="68"/>
      <c r="N7" s="68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</row>
    <row r="8" spans="1:66">
      <c r="A8" s="64"/>
      <c r="B8" s="56"/>
      <c r="C8" s="64"/>
      <c r="D8" s="49" t="s">
        <v>482</v>
      </c>
      <c r="E8" s="70" t="s">
        <v>17</v>
      </c>
      <c r="F8" s="49" t="s">
        <v>13</v>
      </c>
      <c r="G8" s="49" t="s">
        <v>95</v>
      </c>
      <c r="H8" s="49" t="s">
        <v>12</v>
      </c>
      <c r="I8" s="49" t="s">
        <v>49</v>
      </c>
      <c r="J8" s="49" t="s">
        <v>51</v>
      </c>
      <c r="K8" s="49" t="s">
        <v>46</v>
      </c>
      <c r="L8" s="49" t="s">
        <v>436</v>
      </c>
      <c r="M8" s="49" t="s">
        <v>11</v>
      </c>
      <c r="N8" s="49" t="s">
        <v>265</v>
      </c>
      <c r="O8" s="75" t="str">
        <f t="shared" ref="O8:O21" si="0">F8&amp;"_"&amp;G8&amp;"_"&amp;H8&amp;"_"&amp;I8&amp;"_"&amp;J8&amp;"_"&amp;K8&amp;"_"&amp;L8&amp;"_"&amp;E8</f>
        <v>PAPMF2_DCE_AS_ARC_PLN_S03_indA_Plan de sous-sol 3</v>
      </c>
      <c r="P8" s="93"/>
      <c r="Q8" s="86">
        <v>46094</v>
      </c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</row>
    <row r="9" spans="1:66">
      <c r="A9" s="64"/>
      <c r="B9" s="56"/>
      <c r="C9" s="64"/>
      <c r="D9" s="49" t="s">
        <v>483</v>
      </c>
      <c r="E9" s="70" t="s">
        <v>16</v>
      </c>
      <c r="F9" s="49" t="s">
        <v>13</v>
      </c>
      <c r="G9" s="49" t="s">
        <v>95</v>
      </c>
      <c r="H9" s="49" t="s">
        <v>12</v>
      </c>
      <c r="I9" s="49" t="s">
        <v>49</v>
      </c>
      <c r="J9" s="49" t="s">
        <v>51</v>
      </c>
      <c r="K9" s="49" t="s">
        <v>45</v>
      </c>
      <c r="L9" s="49" t="s">
        <v>436</v>
      </c>
      <c r="M9" s="49" t="s">
        <v>11</v>
      </c>
      <c r="N9" s="49" t="s">
        <v>265</v>
      </c>
      <c r="O9" s="75" t="str">
        <f t="shared" si="0"/>
        <v>PAPMF2_DCE_AS_ARC_PLN_S02_indA_Plan de sous-sol 2</v>
      </c>
      <c r="P9" s="93"/>
      <c r="Q9" s="86">
        <v>46094</v>
      </c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</row>
    <row r="10" spans="1:66">
      <c r="A10" s="64"/>
      <c r="B10" s="56"/>
      <c r="C10" s="64"/>
      <c r="D10" s="49" t="s">
        <v>484</v>
      </c>
      <c r="E10" s="70" t="s">
        <v>15</v>
      </c>
      <c r="F10" s="49" t="s">
        <v>13</v>
      </c>
      <c r="G10" s="49" t="s">
        <v>95</v>
      </c>
      <c r="H10" s="49" t="s">
        <v>12</v>
      </c>
      <c r="I10" s="49" t="s">
        <v>49</v>
      </c>
      <c r="J10" s="49" t="s">
        <v>51</v>
      </c>
      <c r="K10" s="49" t="s">
        <v>44</v>
      </c>
      <c r="L10" s="49" t="s">
        <v>436</v>
      </c>
      <c r="M10" s="49" t="s">
        <v>11</v>
      </c>
      <c r="N10" s="49" t="s">
        <v>265</v>
      </c>
      <c r="O10" s="75" t="str">
        <f t="shared" si="0"/>
        <v>PAPMF2_DCE_AS_ARC_PLN_S01_indA_Plan de sous-sol 1</v>
      </c>
      <c r="P10" s="93"/>
      <c r="Q10" s="86">
        <v>46094</v>
      </c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</row>
    <row r="11" spans="1:66">
      <c r="A11" s="64"/>
      <c r="B11" s="56"/>
      <c r="C11" s="64"/>
      <c r="D11" s="49" t="s">
        <v>485</v>
      </c>
      <c r="E11" s="70" t="s">
        <v>18</v>
      </c>
      <c r="F11" s="49" t="s">
        <v>13</v>
      </c>
      <c r="G11" s="49" t="s">
        <v>95</v>
      </c>
      <c r="H11" s="49" t="s">
        <v>12</v>
      </c>
      <c r="I11" s="49" t="s">
        <v>49</v>
      </c>
      <c r="J11" s="49" t="s">
        <v>51</v>
      </c>
      <c r="K11" s="49" t="s">
        <v>29</v>
      </c>
      <c r="L11" s="49" t="s">
        <v>436</v>
      </c>
      <c r="M11" s="49" t="s">
        <v>11</v>
      </c>
      <c r="N11" s="49" t="s">
        <v>265</v>
      </c>
      <c r="O11" s="75" t="str">
        <f t="shared" si="0"/>
        <v>PAPMF2_DCE_AS_ARC_PLN_RDQ_indA_Plan de Rez-de-Quai</v>
      </c>
      <c r="P11" s="93"/>
      <c r="Q11" s="86">
        <v>46094</v>
      </c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</row>
    <row r="12" spans="1:66">
      <c r="A12" s="64"/>
      <c r="B12" s="56"/>
      <c r="C12" s="64"/>
      <c r="D12" s="49" t="s">
        <v>486</v>
      </c>
      <c r="E12" s="70" t="s">
        <v>19</v>
      </c>
      <c r="F12" s="49" t="s">
        <v>13</v>
      </c>
      <c r="G12" s="49" t="s">
        <v>95</v>
      </c>
      <c r="H12" s="49" t="s">
        <v>12</v>
      </c>
      <c r="I12" s="49" t="s">
        <v>49</v>
      </c>
      <c r="J12" s="49" t="s">
        <v>51</v>
      </c>
      <c r="K12" s="49" t="s">
        <v>30</v>
      </c>
      <c r="L12" s="49" t="s">
        <v>436</v>
      </c>
      <c r="M12" s="49" t="s">
        <v>11</v>
      </c>
      <c r="N12" s="49" t="s">
        <v>265</v>
      </c>
      <c r="O12" s="75" t="str">
        <f t="shared" si="0"/>
        <v>PAPMF2_DCE_AS_ARC_PLN_RDJ_indA_Plan de Rez-de-Jardin</v>
      </c>
      <c r="P12" s="93"/>
      <c r="Q12" s="86">
        <v>46094</v>
      </c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</row>
    <row r="13" spans="1:66" ht="9" customHeight="1">
      <c r="A13" s="64"/>
      <c r="B13" s="56"/>
      <c r="C13" s="64"/>
      <c r="D13" s="49" t="s">
        <v>487</v>
      </c>
      <c r="E13" s="70" t="s">
        <v>20</v>
      </c>
      <c r="F13" s="49" t="s">
        <v>13</v>
      </c>
      <c r="G13" s="49" t="s">
        <v>95</v>
      </c>
      <c r="H13" s="49" t="s">
        <v>12</v>
      </c>
      <c r="I13" s="49" t="s">
        <v>49</v>
      </c>
      <c r="J13" s="49" t="s">
        <v>51</v>
      </c>
      <c r="K13" s="49" t="s">
        <v>31</v>
      </c>
      <c r="L13" s="49" t="s">
        <v>436</v>
      </c>
      <c r="M13" s="49" t="s">
        <v>11</v>
      </c>
      <c r="N13" s="49" t="s">
        <v>265</v>
      </c>
      <c r="O13" s="75" t="str">
        <f t="shared" si="0"/>
        <v>PAPMF2_DCE_AS_ARC_PLN_RDC_indA_Plan de Rez-de-Chaussée</v>
      </c>
      <c r="P13" s="93"/>
      <c r="Q13" s="86">
        <v>46094</v>
      </c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</row>
    <row r="14" spans="1:66">
      <c r="A14" s="64"/>
      <c r="B14" s="56"/>
      <c r="C14" s="64"/>
      <c r="D14" s="49" t="s">
        <v>488</v>
      </c>
      <c r="E14" s="70" t="s">
        <v>21</v>
      </c>
      <c r="F14" s="49" t="s">
        <v>13</v>
      </c>
      <c r="G14" s="49" t="s">
        <v>95</v>
      </c>
      <c r="H14" s="49" t="s">
        <v>12</v>
      </c>
      <c r="I14" s="49" t="s">
        <v>49</v>
      </c>
      <c r="J14" s="49" t="s">
        <v>51</v>
      </c>
      <c r="K14" s="49" t="s">
        <v>32</v>
      </c>
      <c r="L14" s="49" t="s">
        <v>436</v>
      </c>
      <c r="M14" s="49" t="s">
        <v>11</v>
      </c>
      <c r="N14" s="49" t="s">
        <v>265</v>
      </c>
      <c r="O14" s="75" t="str">
        <f t="shared" si="0"/>
        <v>PAPMF2_DCE_AS_ARC_PLN_N01_indA_Plan de Niveau 1</v>
      </c>
      <c r="P14" s="93"/>
      <c r="Q14" s="86">
        <v>46094</v>
      </c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</row>
    <row r="15" spans="1:66">
      <c r="A15" s="64"/>
      <c r="B15" s="56"/>
      <c r="C15" s="64"/>
      <c r="D15" s="49" t="s">
        <v>489</v>
      </c>
      <c r="E15" s="70" t="s">
        <v>22</v>
      </c>
      <c r="F15" s="49" t="s">
        <v>13</v>
      </c>
      <c r="G15" s="49" t="s">
        <v>95</v>
      </c>
      <c r="H15" s="49" t="s">
        <v>12</v>
      </c>
      <c r="I15" s="49" t="s">
        <v>49</v>
      </c>
      <c r="J15" s="49" t="s">
        <v>51</v>
      </c>
      <c r="K15" s="49" t="s">
        <v>38</v>
      </c>
      <c r="L15" s="49" t="s">
        <v>436</v>
      </c>
      <c r="M15" s="49" t="s">
        <v>11</v>
      </c>
      <c r="N15" s="49" t="s">
        <v>265</v>
      </c>
      <c r="O15" s="75" t="str">
        <f t="shared" si="0"/>
        <v>PAPMF2_DCE_AS_ARC_PLN_N02_indA_Plan de Niveau 2</v>
      </c>
      <c r="P15" s="93"/>
      <c r="Q15" s="86">
        <v>46094</v>
      </c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</row>
    <row r="16" spans="1:66">
      <c r="A16" s="64"/>
      <c r="B16" s="56"/>
      <c r="C16" s="64"/>
      <c r="D16" s="49" t="s">
        <v>490</v>
      </c>
      <c r="E16" s="70" t="s">
        <v>23</v>
      </c>
      <c r="F16" s="49" t="s">
        <v>13</v>
      </c>
      <c r="G16" s="49" t="s">
        <v>95</v>
      </c>
      <c r="H16" s="49" t="s">
        <v>12</v>
      </c>
      <c r="I16" s="49" t="s">
        <v>49</v>
      </c>
      <c r="J16" s="49" t="s">
        <v>51</v>
      </c>
      <c r="K16" s="49" t="s">
        <v>39</v>
      </c>
      <c r="L16" s="49" t="s">
        <v>436</v>
      </c>
      <c r="M16" s="49" t="s">
        <v>11</v>
      </c>
      <c r="N16" s="49" t="s">
        <v>265</v>
      </c>
      <c r="O16" s="75" t="str">
        <f t="shared" si="0"/>
        <v>PAPMF2_DCE_AS_ARC_PLN_N03_indA_Plan de Niveau 3</v>
      </c>
      <c r="P16" s="93"/>
      <c r="Q16" s="86">
        <v>46094</v>
      </c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</row>
    <row r="17" spans="1:66">
      <c r="A17" s="64"/>
      <c r="B17" s="56"/>
      <c r="C17" s="64"/>
      <c r="D17" s="49" t="s">
        <v>491</v>
      </c>
      <c r="E17" s="70" t="s">
        <v>24</v>
      </c>
      <c r="F17" s="49" t="s">
        <v>13</v>
      </c>
      <c r="G17" s="49" t="s">
        <v>95</v>
      </c>
      <c r="H17" s="49" t="s">
        <v>12</v>
      </c>
      <c r="I17" s="49" t="s">
        <v>49</v>
      </c>
      <c r="J17" s="49" t="s">
        <v>51</v>
      </c>
      <c r="K17" s="49" t="s">
        <v>40</v>
      </c>
      <c r="L17" s="49" t="s">
        <v>436</v>
      </c>
      <c r="M17" s="49" t="s">
        <v>11</v>
      </c>
      <c r="N17" s="49" t="s">
        <v>265</v>
      </c>
      <c r="O17" s="75" t="str">
        <f t="shared" si="0"/>
        <v>PAPMF2_DCE_AS_ARC_PLN_N04_indA_Plan de Niveau 4</v>
      </c>
      <c r="P17" s="93"/>
      <c r="Q17" s="86">
        <v>46094</v>
      </c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</row>
    <row r="18" spans="1:66">
      <c r="A18" s="64"/>
      <c r="B18" s="56"/>
      <c r="C18" s="64"/>
      <c r="D18" s="49" t="s">
        <v>492</v>
      </c>
      <c r="E18" s="70" t="s">
        <v>25</v>
      </c>
      <c r="F18" s="49" t="s">
        <v>13</v>
      </c>
      <c r="G18" s="49" t="s">
        <v>95</v>
      </c>
      <c r="H18" s="49" t="s">
        <v>12</v>
      </c>
      <c r="I18" s="49" t="s">
        <v>49</v>
      </c>
      <c r="J18" s="49" t="s">
        <v>51</v>
      </c>
      <c r="K18" s="49" t="s">
        <v>41</v>
      </c>
      <c r="L18" s="49" t="s">
        <v>436</v>
      </c>
      <c r="M18" s="49" t="s">
        <v>11</v>
      </c>
      <c r="N18" s="49" t="s">
        <v>265</v>
      </c>
      <c r="O18" s="75" t="str">
        <f t="shared" si="0"/>
        <v>PAPMF2_DCE_AS_ARC_PLN_N05_indA_Plan de Niveau 5</v>
      </c>
      <c r="P18" s="93"/>
      <c r="Q18" s="86">
        <v>46094</v>
      </c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</row>
    <row r="19" spans="1:66">
      <c r="A19" s="64"/>
      <c r="B19" s="56"/>
      <c r="C19" s="64"/>
      <c r="D19" s="49" t="s">
        <v>493</v>
      </c>
      <c r="E19" s="70" t="s">
        <v>26</v>
      </c>
      <c r="F19" s="49" t="s">
        <v>13</v>
      </c>
      <c r="G19" s="49" t="s">
        <v>95</v>
      </c>
      <c r="H19" s="49" t="s">
        <v>12</v>
      </c>
      <c r="I19" s="49" t="s">
        <v>49</v>
      </c>
      <c r="J19" s="49" t="s">
        <v>51</v>
      </c>
      <c r="K19" s="49" t="s">
        <v>42</v>
      </c>
      <c r="L19" s="49" t="s">
        <v>436</v>
      </c>
      <c r="M19" s="49" t="s">
        <v>11</v>
      </c>
      <c r="N19" s="49" t="s">
        <v>265</v>
      </c>
      <c r="O19" s="75" t="str">
        <f t="shared" si="0"/>
        <v>PAPMF2_DCE_AS_ARC_PLN_N06_indA_Plan de Niveau 6</v>
      </c>
      <c r="P19" s="93"/>
      <c r="Q19" s="86">
        <v>46094</v>
      </c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</row>
    <row r="20" spans="1:66">
      <c r="A20" s="64"/>
      <c r="B20" s="56"/>
      <c r="C20" s="64"/>
      <c r="D20" s="49" t="s">
        <v>494</v>
      </c>
      <c r="E20" s="70" t="s">
        <v>27</v>
      </c>
      <c r="F20" s="49" t="s">
        <v>13</v>
      </c>
      <c r="G20" s="49" t="s">
        <v>95</v>
      </c>
      <c r="H20" s="49" t="s">
        <v>12</v>
      </c>
      <c r="I20" s="49" t="s">
        <v>49</v>
      </c>
      <c r="J20" s="49" t="s">
        <v>51</v>
      </c>
      <c r="K20" s="49" t="s">
        <v>43</v>
      </c>
      <c r="L20" s="49" t="s">
        <v>436</v>
      </c>
      <c r="M20" s="49" t="s">
        <v>11</v>
      </c>
      <c r="N20" s="49" t="s">
        <v>265</v>
      </c>
      <c r="O20" s="75" t="str">
        <f t="shared" si="0"/>
        <v>PAPMF2_DCE_AS_ARC_PLN_N07_indA_Plan de Niveau 7</v>
      </c>
      <c r="P20" s="93"/>
      <c r="Q20" s="86">
        <v>46094</v>
      </c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</row>
    <row r="21" spans="1:66">
      <c r="A21" s="64"/>
      <c r="B21" s="56"/>
      <c r="C21" s="64"/>
      <c r="D21" s="49" t="s">
        <v>495</v>
      </c>
      <c r="E21" s="70" t="s">
        <v>28</v>
      </c>
      <c r="F21" s="49" t="s">
        <v>13</v>
      </c>
      <c r="G21" s="49" t="s">
        <v>95</v>
      </c>
      <c r="H21" s="49" t="s">
        <v>12</v>
      </c>
      <c r="I21" s="49" t="s">
        <v>49</v>
      </c>
      <c r="J21" s="49" t="s">
        <v>51</v>
      </c>
      <c r="K21" s="49" t="s">
        <v>33</v>
      </c>
      <c r="L21" s="49" t="s">
        <v>436</v>
      </c>
      <c r="M21" s="49" t="s">
        <v>11</v>
      </c>
      <c r="N21" s="49" t="s">
        <v>265</v>
      </c>
      <c r="O21" s="75" t="str">
        <f t="shared" si="0"/>
        <v>PAPMF2_DCE_AS_ARC_PLN_N7M_indA_Plan de Niveau 7 Mezzanine</v>
      </c>
      <c r="P21" s="93"/>
      <c r="Q21" s="86">
        <v>46094</v>
      </c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</row>
    <row r="22" spans="1:66" s="56" customFormat="1">
      <c r="A22" s="64"/>
      <c r="C22" s="64"/>
      <c r="D22" s="64"/>
      <c r="E22" s="71"/>
      <c r="F22" s="60"/>
      <c r="G22" s="60"/>
      <c r="H22" s="60"/>
      <c r="I22" s="60"/>
      <c r="J22" s="60"/>
      <c r="K22" s="60"/>
      <c r="L22" s="61"/>
      <c r="M22" s="60"/>
      <c r="N22" s="60"/>
      <c r="O22" s="51"/>
      <c r="P22" s="51"/>
      <c r="Q22" s="51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</row>
    <row r="23" spans="1:66" ht="9" customHeight="1">
      <c r="A23" s="64"/>
      <c r="B23" s="56"/>
      <c r="C23" s="13" t="s">
        <v>496</v>
      </c>
      <c r="D23" s="13"/>
      <c r="E23" s="14" t="s">
        <v>298</v>
      </c>
      <c r="F23" s="15"/>
      <c r="G23" s="15"/>
      <c r="H23" s="16"/>
      <c r="I23" s="16"/>
      <c r="J23" s="16"/>
      <c r="K23" s="17"/>
      <c r="L23" s="17"/>
      <c r="M23" s="17"/>
      <c r="N23" s="17"/>
      <c r="O23" s="17"/>
      <c r="P23" s="17"/>
      <c r="Q23" s="17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</row>
    <row r="24" spans="1:66" s="56" customFormat="1" ht="9" customHeight="1">
      <c r="A24" s="64"/>
      <c r="C24" s="57"/>
      <c r="D24" s="57"/>
      <c r="E24" s="65"/>
      <c r="F24" s="66"/>
      <c r="G24" s="66"/>
      <c r="H24" s="67"/>
      <c r="I24" s="67"/>
      <c r="J24" s="67"/>
      <c r="K24" s="68"/>
      <c r="L24" s="68"/>
      <c r="M24" s="68"/>
      <c r="N24" s="68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</row>
    <row r="25" spans="1:66" s="56" customFormat="1">
      <c r="A25" s="64"/>
      <c r="C25" s="64"/>
      <c r="D25" s="49"/>
      <c r="E25" s="70" t="s">
        <v>298</v>
      </c>
      <c r="F25" s="49" t="s">
        <v>13</v>
      </c>
      <c r="G25" s="49" t="s">
        <v>95</v>
      </c>
      <c r="H25" s="49" t="s">
        <v>12</v>
      </c>
      <c r="I25" s="49" t="s">
        <v>49</v>
      </c>
      <c r="J25" s="49" t="s">
        <v>131</v>
      </c>
      <c r="K25" s="49" t="s">
        <v>10</v>
      </c>
      <c r="L25" s="49" t="s">
        <v>436</v>
      </c>
      <c r="M25" s="49" t="s">
        <v>396</v>
      </c>
      <c r="N25" s="49" t="s">
        <v>8</v>
      </c>
      <c r="O25" s="51" t="str">
        <f>F25&amp;"_"&amp;G25&amp;"_"&amp;H25&amp;"_"&amp;I25&amp;"_"&amp;J25&amp;"_"&amp;K25&amp;"_"&amp;L25&amp;"_"&amp;E25</f>
        <v>PAPMF2_DCE_AS_ARC_CAR_TN_indA_Carnet de réduction des plans des niveaux</v>
      </c>
      <c r="P25" s="93"/>
      <c r="Q25" s="86">
        <v>46094</v>
      </c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</row>
    <row r="26" spans="1:66" s="56" customFormat="1">
      <c r="A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</row>
    <row r="27" spans="1:66">
      <c r="A27" s="64"/>
      <c r="B27" s="56"/>
      <c r="C27" s="13" t="s">
        <v>497</v>
      </c>
      <c r="D27" s="13"/>
      <c r="E27" s="13" t="s">
        <v>390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</row>
    <row r="28" spans="1:66" s="56" customFormat="1">
      <c r="A28" s="64"/>
      <c r="C28" s="64"/>
      <c r="D28" s="64"/>
      <c r="E28" s="62"/>
      <c r="F28" s="49"/>
      <c r="G28" s="60"/>
      <c r="H28" s="49"/>
      <c r="I28" s="49"/>
      <c r="J28" s="60"/>
      <c r="K28" s="60"/>
      <c r="L28" s="50"/>
      <c r="M28" s="49"/>
      <c r="N28" s="49"/>
      <c r="O28" s="51"/>
      <c r="P28" s="51"/>
      <c r="Q28" s="51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</row>
    <row r="29" spans="1:66" s="56" customFormat="1">
      <c r="A29" s="64"/>
      <c r="C29" s="47"/>
      <c r="D29" s="49" t="s">
        <v>498</v>
      </c>
      <c r="E29" s="70" t="s">
        <v>52</v>
      </c>
      <c r="F29" s="49" t="s">
        <v>13</v>
      </c>
      <c r="G29" s="49" t="s">
        <v>95</v>
      </c>
      <c r="H29" s="49" t="s">
        <v>12</v>
      </c>
      <c r="I29" s="49" t="s">
        <v>49</v>
      </c>
      <c r="J29" s="49" t="s">
        <v>92</v>
      </c>
      <c r="K29" s="49" t="s">
        <v>10</v>
      </c>
      <c r="L29" s="49" t="s">
        <v>195</v>
      </c>
      <c r="M29" s="49" t="s">
        <v>11</v>
      </c>
      <c r="N29" s="49" t="s">
        <v>265</v>
      </c>
      <c r="O29" s="75" t="str">
        <f>F29&amp;"_"&amp;G29&amp;"_"&amp;H29&amp;"_"&amp;I29&amp;"_"&amp;J29&amp;"_"&amp;K29&amp;"_"&amp;L29&amp;"_"&amp;E29</f>
        <v>PAPMF2_DCE_AS_ARC_COU_TN_ind0_Coupe AA' - Coupe longitudinale Aile A B C</v>
      </c>
      <c r="P29" s="100"/>
      <c r="Q29" s="86">
        <v>46080</v>
      </c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</row>
    <row r="30" spans="1:66" s="56" customFormat="1">
      <c r="A30" s="64"/>
      <c r="C30" s="47"/>
      <c r="D30" s="49" t="s">
        <v>499</v>
      </c>
      <c r="E30" s="70" t="s">
        <v>53</v>
      </c>
      <c r="F30" s="49" t="s">
        <v>13</v>
      </c>
      <c r="G30" s="49" t="s">
        <v>95</v>
      </c>
      <c r="H30" s="49" t="s">
        <v>12</v>
      </c>
      <c r="I30" s="49" t="s">
        <v>49</v>
      </c>
      <c r="J30" s="49" t="s">
        <v>92</v>
      </c>
      <c r="K30" s="49" t="s">
        <v>10</v>
      </c>
      <c r="L30" s="49" t="s">
        <v>195</v>
      </c>
      <c r="M30" s="49" t="s">
        <v>11</v>
      </c>
      <c r="N30" s="49" t="s">
        <v>265</v>
      </c>
      <c r="O30" s="75" t="str">
        <f>F30&amp;"_"&amp;G30&amp;"_"&amp;H30&amp;"_"&amp;I30&amp;"_"&amp;J30&amp;"_"&amp;K30&amp;"_"&amp;L30&amp;"_"&amp;E30</f>
        <v>PAPMF2_DCE_AS_ARC_COU_TN_ind0_Coupe BB' - Coupe transversale Atrium</v>
      </c>
      <c r="P30" s="100"/>
      <c r="Q30" s="86">
        <v>46080</v>
      </c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</row>
    <row r="31" spans="1:66" s="56" customFormat="1" ht="9.75" customHeight="1">
      <c r="A31" s="64"/>
      <c r="C31" s="47"/>
      <c r="D31" s="49" t="s">
        <v>500</v>
      </c>
      <c r="E31" s="70" t="s">
        <v>193</v>
      </c>
      <c r="F31" s="49" t="s">
        <v>13</v>
      </c>
      <c r="G31" s="49" t="s">
        <v>95</v>
      </c>
      <c r="H31" s="49" t="s">
        <v>12</v>
      </c>
      <c r="I31" s="49" t="s">
        <v>49</v>
      </c>
      <c r="J31" s="49" t="s">
        <v>92</v>
      </c>
      <c r="K31" s="49" t="s">
        <v>10</v>
      </c>
      <c r="L31" s="49" t="s">
        <v>436</v>
      </c>
      <c r="M31" s="49" t="s">
        <v>11</v>
      </c>
      <c r="N31" s="49" t="s">
        <v>265</v>
      </c>
      <c r="O31" s="75" t="str">
        <f>F31&amp;"_"&amp;G31&amp;"_"&amp;H31&amp;"_"&amp;I31&amp;"_"&amp;J31&amp;"_"&amp;K31&amp;"_"&amp;L31&amp;"_"&amp;E31</f>
        <v xml:space="preserve">PAPMF2_DCE_AS_ARC_COU_TN_indA_Coupe CC' - Coupe longitudinale </v>
      </c>
      <c r="P31" s="93"/>
      <c r="Q31" s="86">
        <v>46094</v>
      </c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</row>
    <row r="32" spans="1:66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</row>
    <row r="33" spans="1:66" ht="9" customHeight="1">
      <c r="A33" s="64"/>
      <c r="B33" s="56"/>
      <c r="C33" s="13" t="s">
        <v>501</v>
      </c>
      <c r="D33" s="13"/>
      <c r="E33" s="13" t="s">
        <v>226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</row>
    <row r="34" spans="1:66" s="56" customFormat="1" ht="9" customHeight="1">
      <c r="A34" s="64"/>
      <c r="C34" s="47"/>
      <c r="D34" s="47"/>
      <c r="E34" s="48"/>
      <c r="F34" s="58"/>
      <c r="G34" s="58"/>
      <c r="H34" s="58"/>
      <c r="I34" s="53"/>
      <c r="J34" s="53"/>
      <c r="K34" s="49"/>
      <c r="L34" s="50"/>
      <c r="M34" s="53"/>
      <c r="N34" s="49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</row>
    <row r="35" spans="1:66" ht="10.5" customHeight="1">
      <c r="A35" s="64"/>
      <c r="B35" s="56"/>
      <c r="C35" s="47"/>
      <c r="D35" s="49" t="s">
        <v>502</v>
      </c>
      <c r="E35" s="70" t="s">
        <v>388</v>
      </c>
      <c r="F35" s="49" t="s">
        <v>13</v>
      </c>
      <c r="G35" s="49" t="s">
        <v>95</v>
      </c>
      <c r="H35" s="49" t="s">
        <v>12</v>
      </c>
      <c r="I35" s="49" t="s">
        <v>49</v>
      </c>
      <c r="J35" s="49" t="s">
        <v>131</v>
      </c>
      <c r="K35" s="49" t="s">
        <v>10</v>
      </c>
      <c r="L35" s="49" t="s">
        <v>436</v>
      </c>
      <c r="M35" s="49" t="s">
        <v>267</v>
      </c>
      <c r="N35" s="49" t="s">
        <v>8</v>
      </c>
      <c r="O35" s="75" t="str">
        <f>F35&amp;"_"&amp;G35&amp;"_"&amp;H35&amp;"_"&amp;I35&amp;"_"&amp;J35&amp;"_"&amp;K35&amp;"_"&amp;L35&amp;"_"&amp;E35</f>
        <v>PAPMF2_DCE_AS_ARC_CAR_TN_indA_Carnet de détail des menuiseries intérieures</v>
      </c>
      <c r="P35" s="93"/>
      <c r="Q35" s="86">
        <v>46094</v>
      </c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</row>
    <row r="36" spans="1:66" s="56" customFormat="1" ht="10.5" customHeight="1">
      <c r="A36" s="64"/>
      <c r="C36" s="47"/>
      <c r="D36" s="49" t="s">
        <v>503</v>
      </c>
      <c r="E36" s="70" t="s">
        <v>389</v>
      </c>
      <c r="F36" s="49" t="s">
        <v>13</v>
      </c>
      <c r="G36" s="49" t="s">
        <v>95</v>
      </c>
      <c r="H36" s="49" t="s">
        <v>12</v>
      </c>
      <c r="I36" s="49" t="s">
        <v>49</v>
      </c>
      <c r="J36" s="49" t="s">
        <v>131</v>
      </c>
      <c r="K36" s="49" t="s">
        <v>10</v>
      </c>
      <c r="L36" s="50" t="s">
        <v>436</v>
      </c>
      <c r="M36" s="49" t="s">
        <v>267</v>
      </c>
      <c r="N36" s="49" t="s">
        <v>8</v>
      </c>
      <c r="O36" s="75" t="str">
        <f>F36&amp;"_"&amp;G36&amp;"_"&amp;H36&amp;"_"&amp;I36&amp;"_"&amp;J36&amp;"_"&amp;K36&amp;"_"&amp;L36&amp;"_"&amp;E36</f>
        <v>PAPMF2_DCE_AS_ARC_CAR_TN_indA_Carnet des détails significatifs</v>
      </c>
      <c r="P36" s="93"/>
      <c r="Q36" s="86">
        <v>46094</v>
      </c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</row>
    <row r="37" spans="1:66" s="56" customFormat="1">
      <c r="A37" s="64"/>
      <c r="C37" s="47"/>
      <c r="D37" s="49" t="s">
        <v>504</v>
      </c>
      <c r="E37" s="70" t="s">
        <v>426</v>
      </c>
      <c r="F37" s="49" t="s">
        <v>13</v>
      </c>
      <c r="G37" s="49" t="s">
        <v>95</v>
      </c>
      <c r="H37" s="49" t="s">
        <v>12</v>
      </c>
      <c r="I37" s="49" t="s">
        <v>49</v>
      </c>
      <c r="J37" s="49" t="s">
        <v>131</v>
      </c>
      <c r="K37" s="49" t="s">
        <v>10</v>
      </c>
      <c r="L37" s="50" t="s">
        <v>436</v>
      </c>
      <c r="M37" s="49" t="s">
        <v>192</v>
      </c>
      <c r="N37" s="49" t="s">
        <v>8</v>
      </c>
      <c r="O37" s="75" t="str">
        <f>F37&amp;"_"&amp;G37&amp;"_"&amp;H37&amp;"_"&amp;I37&amp;"_"&amp;J37&amp;"_"&amp;K37&amp;"_"&amp;L37&amp;"_"&amp;E37</f>
        <v>PAPMF2_DCE_AS_ARC_CAR_TN_indA_Carnet de métallerie - serrurerie</v>
      </c>
      <c r="P37" s="93"/>
      <c r="Q37" s="86">
        <v>46094</v>
      </c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</row>
    <row r="38" spans="1:66" s="56" customFormat="1">
      <c r="A38" s="64"/>
      <c r="C38" s="47"/>
      <c r="D38" s="49" t="s">
        <v>505</v>
      </c>
      <c r="E38" s="70" t="s">
        <v>36</v>
      </c>
      <c r="F38" s="49" t="s">
        <v>13</v>
      </c>
      <c r="G38" s="49" t="s">
        <v>95</v>
      </c>
      <c r="H38" s="49" t="s">
        <v>37</v>
      </c>
      <c r="I38" s="49" t="s">
        <v>309</v>
      </c>
      <c r="J38" s="49" t="s">
        <v>131</v>
      </c>
      <c r="K38" s="49" t="s">
        <v>10</v>
      </c>
      <c r="L38" s="50" t="s">
        <v>436</v>
      </c>
      <c r="M38" s="49" t="s">
        <v>192</v>
      </c>
      <c r="N38" s="49" t="s">
        <v>8</v>
      </c>
      <c r="O38" s="75" t="str">
        <f>F38&amp;"_"&amp;G38&amp;"_"&amp;H38&amp;"_"&amp;I38&amp;"_"&amp;J38&amp;"_"&amp;K38&amp;"_"&amp;L38&amp;"_"&amp;E38</f>
        <v>PAPMF2_DCE_ID_SIG_CAR_TN_indA_Carnet de signalétique</v>
      </c>
      <c r="P38" s="93"/>
      <c r="Q38" s="86">
        <v>46094</v>
      </c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</row>
    <row r="39" spans="1:66" s="56" customFormat="1">
      <c r="A39" s="64"/>
      <c r="C39" s="47"/>
      <c r="D39" s="60"/>
      <c r="E39" s="73"/>
      <c r="F39" s="60"/>
      <c r="G39" s="60"/>
      <c r="H39" s="60"/>
      <c r="I39" s="60"/>
      <c r="J39" s="60"/>
      <c r="K39" s="60"/>
      <c r="L39" s="61"/>
      <c r="M39" s="60"/>
      <c r="N39" s="60"/>
      <c r="O39" s="51"/>
      <c r="P39" s="51"/>
      <c r="Q39" s="51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</row>
    <row r="40" spans="1:66">
      <c r="A40" s="64"/>
      <c r="B40" s="56"/>
      <c r="C40" s="13" t="s">
        <v>506</v>
      </c>
      <c r="D40" s="13"/>
      <c r="E40" s="13" t="s">
        <v>211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</row>
    <row r="41" spans="1:66" s="56" customFormat="1">
      <c r="A41" s="64"/>
      <c r="C41" s="47"/>
      <c r="D41" s="47"/>
      <c r="E41" s="48"/>
      <c r="F41" s="52"/>
      <c r="G41" s="52"/>
      <c r="H41" s="52"/>
      <c r="I41" s="53"/>
      <c r="J41" s="53"/>
      <c r="K41" s="49"/>
      <c r="L41" s="50"/>
      <c r="M41" s="53"/>
      <c r="N41" s="49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</row>
    <row r="42" spans="1:66" s="56" customFormat="1">
      <c r="A42" s="64"/>
      <c r="C42" s="47"/>
      <c r="D42" s="49" t="s">
        <v>507</v>
      </c>
      <c r="E42" s="70" t="s">
        <v>382</v>
      </c>
      <c r="F42" s="49" t="s">
        <v>13</v>
      </c>
      <c r="G42" s="49" t="s">
        <v>95</v>
      </c>
      <c r="H42" s="49" t="s">
        <v>12</v>
      </c>
      <c r="I42" s="49" t="s">
        <v>49</v>
      </c>
      <c r="J42" s="49" t="s">
        <v>131</v>
      </c>
      <c r="K42" s="49" t="s">
        <v>10</v>
      </c>
      <c r="L42" s="49" t="s">
        <v>436</v>
      </c>
      <c r="M42" s="49" t="s">
        <v>11</v>
      </c>
      <c r="N42" s="49" t="s">
        <v>265</v>
      </c>
      <c r="O42" s="75" t="str">
        <f t="shared" ref="O42:O49" si="1">F42&amp;"_"&amp;G42&amp;"_"&amp;H42&amp;"_"&amp;I42&amp;"_"&amp;J42&amp;"_"&amp;K42&amp;"_"&amp;L42&amp;"_"&amp;E42</f>
        <v>PAPMF2_DCE_AS_ARC_CAR_TN_indA_Carnet de repérage des sols</v>
      </c>
      <c r="P42" s="93"/>
      <c r="Q42" s="86">
        <v>46094</v>
      </c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</row>
    <row r="43" spans="1:66" s="56" customFormat="1">
      <c r="A43" s="64"/>
      <c r="C43" s="47"/>
      <c r="D43" s="49" t="s">
        <v>508</v>
      </c>
      <c r="E43" s="70" t="s">
        <v>383</v>
      </c>
      <c r="F43" s="49" t="s">
        <v>13</v>
      </c>
      <c r="G43" s="49" t="s">
        <v>95</v>
      </c>
      <c r="H43" s="49" t="s">
        <v>12</v>
      </c>
      <c r="I43" s="49" t="s">
        <v>49</v>
      </c>
      <c r="J43" s="49" t="s">
        <v>131</v>
      </c>
      <c r="K43" s="49" t="s">
        <v>10</v>
      </c>
      <c r="L43" s="49" t="s">
        <v>436</v>
      </c>
      <c r="M43" s="49" t="s">
        <v>11</v>
      </c>
      <c r="N43" s="49" t="s">
        <v>265</v>
      </c>
      <c r="O43" s="75" t="str">
        <f t="shared" si="1"/>
        <v>PAPMF2_DCE_AS_ARC_CAR_TN_indA_Carnet de repérage des finitions de mur et vitrophanies</v>
      </c>
      <c r="P43" s="93"/>
      <c r="Q43" s="86">
        <v>46094</v>
      </c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</row>
    <row r="44" spans="1:66" s="56" customFormat="1">
      <c r="A44" s="64"/>
      <c r="C44" s="47"/>
      <c r="D44" s="49" t="s">
        <v>509</v>
      </c>
      <c r="E44" s="70" t="s">
        <v>384</v>
      </c>
      <c r="F44" s="49" t="s">
        <v>13</v>
      </c>
      <c r="G44" s="49" t="s">
        <v>95</v>
      </c>
      <c r="H44" s="49" t="s">
        <v>12</v>
      </c>
      <c r="I44" s="49" t="s">
        <v>49</v>
      </c>
      <c r="J44" s="49" t="s">
        <v>131</v>
      </c>
      <c r="K44" s="49" t="s">
        <v>10</v>
      </c>
      <c r="L44" s="49" t="s">
        <v>436</v>
      </c>
      <c r="M44" s="49" t="s">
        <v>11</v>
      </c>
      <c r="N44" s="49" t="s">
        <v>265</v>
      </c>
      <c r="O44" s="75" t="str">
        <f t="shared" si="1"/>
        <v>PAPMF2_DCE_AS_ARC_CAR_TN_indA_Carnet de repérage des cloisons, menuiseries et serrurerie</v>
      </c>
      <c r="P44" s="93"/>
      <c r="Q44" s="86">
        <v>46094</v>
      </c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</row>
    <row r="45" spans="1:66" s="56" customFormat="1" ht="9" customHeight="1">
      <c r="A45" s="64"/>
      <c r="C45" s="47"/>
      <c r="D45" s="49" t="s">
        <v>510</v>
      </c>
      <c r="E45" s="70" t="s">
        <v>385</v>
      </c>
      <c r="F45" s="49" t="s">
        <v>13</v>
      </c>
      <c r="G45" s="49" t="s">
        <v>95</v>
      </c>
      <c r="H45" s="49" t="s">
        <v>12</v>
      </c>
      <c r="I45" s="49" t="s">
        <v>49</v>
      </c>
      <c r="J45" s="49" t="s">
        <v>131</v>
      </c>
      <c r="K45" s="49" t="s">
        <v>10</v>
      </c>
      <c r="L45" s="49" t="s">
        <v>436</v>
      </c>
      <c r="M45" s="49" t="s">
        <v>11</v>
      </c>
      <c r="N45" s="49" t="s">
        <v>265</v>
      </c>
      <c r="O45" s="75" t="str">
        <f t="shared" si="1"/>
        <v>PAPMF2_DCE_AS_ARC_CAR_TN_indA_Carnet de repérage des mobiliers et agencements</v>
      </c>
      <c r="P45" s="93"/>
      <c r="Q45" s="86">
        <v>46094</v>
      </c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</row>
    <row r="46" spans="1:66" s="56" customFormat="1" ht="9" customHeight="1">
      <c r="A46" s="64"/>
      <c r="C46" s="47"/>
      <c r="D46" s="49" t="s">
        <v>511</v>
      </c>
      <c r="E46" s="70" t="s">
        <v>386</v>
      </c>
      <c r="F46" s="49" t="s">
        <v>13</v>
      </c>
      <c r="G46" s="49" t="s">
        <v>95</v>
      </c>
      <c r="H46" s="49" t="s">
        <v>12</v>
      </c>
      <c r="I46" s="49" t="s">
        <v>49</v>
      </c>
      <c r="J46" s="49" t="s">
        <v>131</v>
      </c>
      <c r="K46" s="49" t="s">
        <v>10</v>
      </c>
      <c r="L46" s="49" t="s">
        <v>436</v>
      </c>
      <c r="M46" s="49" t="s">
        <v>11</v>
      </c>
      <c r="N46" s="49" t="s">
        <v>265</v>
      </c>
      <c r="O46" s="75" t="str">
        <f t="shared" si="1"/>
        <v>PAPMF2_DCE_AS_ARC_CAR_TN_indA_Carnet de repérage des luminaires du preneur</v>
      </c>
      <c r="P46" s="96"/>
      <c r="Q46" s="86">
        <v>46094</v>
      </c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</row>
    <row r="47" spans="1:66" s="56" customFormat="1" ht="9" customHeight="1">
      <c r="A47" s="64"/>
      <c r="C47" s="47"/>
      <c r="D47" s="49" t="s">
        <v>512</v>
      </c>
      <c r="E47" s="70" t="s">
        <v>387</v>
      </c>
      <c r="F47" s="49" t="s">
        <v>13</v>
      </c>
      <c r="G47" s="49" t="s">
        <v>95</v>
      </c>
      <c r="H47" s="49" t="s">
        <v>12</v>
      </c>
      <c r="I47" s="49" t="s">
        <v>49</v>
      </c>
      <c r="J47" s="49" t="s">
        <v>131</v>
      </c>
      <c r="K47" s="49" t="s">
        <v>10</v>
      </c>
      <c r="L47" s="49" t="s">
        <v>195</v>
      </c>
      <c r="M47" s="49" t="s">
        <v>11</v>
      </c>
      <c r="N47" s="49" t="s">
        <v>265</v>
      </c>
      <c r="O47" s="75" t="str">
        <f t="shared" si="1"/>
        <v>PAPMF2_DCE_AS_ARC_CAR_TN_ind0_Carnet de calepinage des bacs métalliques du bailleur</v>
      </c>
      <c r="P47" s="100"/>
      <c r="Q47" s="86">
        <v>46080</v>
      </c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</row>
    <row r="48" spans="1:66" s="56" customFormat="1" ht="9" customHeight="1">
      <c r="A48" s="64"/>
      <c r="C48" s="47"/>
      <c r="D48" s="49" t="s">
        <v>513</v>
      </c>
      <c r="E48" s="70" t="s">
        <v>318</v>
      </c>
      <c r="F48" s="49" t="s">
        <v>13</v>
      </c>
      <c r="G48" s="49" t="s">
        <v>95</v>
      </c>
      <c r="H48" s="49" t="s">
        <v>12</v>
      </c>
      <c r="I48" s="49" t="s">
        <v>49</v>
      </c>
      <c r="J48" s="49" t="s">
        <v>131</v>
      </c>
      <c r="K48" s="49" t="s">
        <v>10</v>
      </c>
      <c r="L48" s="49" t="s">
        <v>436</v>
      </c>
      <c r="M48" s="49" t="s">
        <v>11</v>
      </c>
      <c r="N48" s="49" t="s">
        <v>265</v>
      </c>
      <c r="O48" s="75" t="str">
        <f t="shared" si="1"/>
        <v>PAPMF2_DCE_AS_ARC_CAR_TN_indA_Carnet de repérage des faux-plafonds</v>
      </c>
      <c r="P48" s="93"/>
      <c r="Q48" s="86">
        <v>46094</v>
      </c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</row>
    <row r="49" spans="1:66" s="56" customFormat="1" ht="9" customHeight="1">
      <c r="A49" s="64"/>
      <c r="C49" s="47"/>
      <c r="D49" s="49" t="s">
        <v>514</v>
      </c>
      <c r="E49" s="70" t="s">
        <v>319</v>
      </c>
      <c r="F49" s="49" t="s">
        <v>13</v>
      </c>
      <c r="G49" s="49" t="s">
        <v>95</v>
      </c>
      <c r="H49" s="49" t="s">
        <v>12</v>
      </c>
      <c r="I49" s="49" t="s">
        <v>49</v>
      </c>
      <c r="J49" s="49" t="s">
        <v>131</v>
      </c>
      <c r="K49" s="49" t="s">
        <v>10</v>
      </c>
      <c r="L49" s="49" t="s">
        <v>436</v>
      </c>
      <c r="M49" s="49" t="s">
        <v>11</v>
      </c>
      <c r="N49" s="49" t="s">
        <v>265</v>
      </c>
      <c r="O49" s="75" t="str">
        <f t="shared" si="1"/>
        <v>PAPMF2_DCE_AS_ARC_CAR_TN_indA_Carnet de repérage des barrières acoustiques</v>
      </c>
      <c r="P49" s="93"/>
      <c r="Q49" s="86">
        <v>46094</v>
      </c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</row>
    <row r="50" spans="1:66" ht="9" customHeight="1">
      <c r="A50" s="64"/>
      <c r="B50" s="56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</row>
    <row r="51" spans="1:66">
      <c r="A51" s="64"/>
      <c r="B51" s="56"/>
      <c r="C51" s="13" t="s">
        <v>515</v>
      </c>
      <c r="D51" s="13"/>
      <c r="E51" s="13" t="s">
        <v>221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</row>
    <row r="52" spans="1:66" s="56" customFormat="1" ht="9" customHeight="1">
      <c r="A52" s="64"/>
      <c r="C52" s="47"/>
      <c r="D52" s="47"/>
      <c r="E52" s="48"/>
      <c r="F52" s="58"/>
      <c r="G52" s="58"/>
      <c r="H52" s="58"/>
      <c r="I52" s="53"/>
      <c r="J52" s="53"/>
      <c r="K52" s="49"/>
      <c r="L52" s="50"/>
      <c r="M52" s="53"/>
      <c r="N52" s="49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</row>
    <row r="53" spans="1:66" s="56" customFormat="1">
      <c r="A53" s="64"/>
      <c r="C53" s="47"/>
      <c r="D53" s="49" t="s">
        <v>516</v>
      </c>
      <c r="E53" s="70" t="s">
        <v>225</v>
      </c>
      <c r="F53" s="49" t="s">
        <v>13</v>
      </c>
      <c r="G53" s="49" t="s">
        <v>95</v>
      </c>
      <c r="H53" s="49" t="s">
        <v>12</v>
      </c>
      <c r="I53" s="49" t="s">
        <v>49</v>
      </c>
      <c r="J53" s="49" t="s">
        <v>131</v>
      </c>
      <c r="K53" s="49" t="s">
        <v>10</v>
      </c>
      <c r="L53" s="50" t="s">
        <v>436</v>
      </c>
      <c r="M53" s="49" t="s">
        <v>1</v>
      </c>
      <c r="N53" s="49" t="s">
        <v>8</v>
      </c>
      <c r="O53" s="75" t="str">
        <f>F53&amp;"_"&amp;G53&amp;"_"&amp;H53&amp;"_"&amp;I53&amp;"_"&amp;J53&amp;"_"&amp;K53&amp;"_"&amp;L53&amp;"_"&amp;E53</f>
        <v>PAPMF2_DCE_AS_ARC_CAR_TN_indA_Plateaux de bureaux</v>
      </c>
      <c r="P53" s="96"/>
      <c r="Q53" s="86">
        <v>46094</v>
      </c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</row>
    <row r="54" spans="1:66" s="56" customFormat="1">
      <c r="A54" s="64"/>
      <c r="C54" s="47"/>
      <c r="D54" s="49" t="s">
        <v>517</v>
      </c>
      <c r="E54" s="70" t="s">
        <v>224</v>
      </c>
      <c r="F54" s="49" t="s">
        <v>13</v>
      </c>
      <c r="G54" s="49" t="s">
        <v>95</v>
      </c>
      <c r="H54" s="49" t="s">
        <v>12</v>
      </c>
      <c r="I54" s="49" t="s">
        <v>49</v>
      </c>
      <c r="J54" s="49" t="s">
        <v>131</v>
      </c>
      <c r="K54" s="49" t="s">
        <v>10</v>
      </c>
      <c r="L54" s="50" t="s">
        <v>436</v>
      </c>
      <c r="M54" s="49" t="s">
        <v>1</v>
      </c>
      <c r="N54" s="49" t="s">
        <v>8</v>
      </c>
      <c r="O54" s="75" t="str">
        <f t="shared" ref="O54:O73" si="2">F54&amp;"_"&amp;G54&amp;"_"&amp;H54&amp;"_"&amp;I54&amp;"_"&amp;J54&amp;"_"&amp;K54&amp;"_"&amp;L54&amp;"_"&amp;E54</f>
        <v xml:space="preserve">PAPMF2_DCE_AS_ARC_CAR_TN_indA_Places fortes </v>
      </c>
      <c r="P54" s="93"/>
      <c r="Q54" s="86">
        <v>46094</v>
      </c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</row>
    <row r="55" spans="1:66" s="56" customFormat="1">
      <c r="A55" s="64"/>
      <c r="C55" s="47"/>
      <c r="D55" s="49" t="s">
        <v>518</v>
      </c>
      <c r="E55" s="70" t="s">
        <v>222</v>
      </c>
      <c r="F55" s="49" t="s">
        <v>13</v>
      </c>
      <c r="G55" s="49" t="s">
        <v>95</v>
      </c>
      <c r="H55" s="49" t="s">
        <v>12</v>
      </c>
      <c r="I55" s="49" t="s">
        <v>49</v>
      </c>
      <c r="J55" s="49" t="s">
        <v>131</v>
      </c>
      <c r="K55" s="49" t="s">
        <v>31</v>
      </c>
      <c r="L55" s="50" t="s">
        <v>436</v>
      </c>
      <c r="M55" s="49" t="s">
        <v>1</v>
      </c>
      <c r="N55" s="49" t="s">
        <v>8</v>
      </c>
      <c r="O55" s="75" t="str">
        <f t="shared" si="2"/>
        <v>PAPMF2_DCE_AS_ARC_CAR_RDC_indA_Halls</v>
      </c>
      <c r="P55" s="93"/>
      <c r="Q55" s="86">
        <v>46094</v>
      </c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</row>
    <row r="56" spans="1:66" s="56" customFormat="1">
      <c r="A56" s="64"/>
      <c r="C56" s="47"/>
      <c r="D56" s="49" t="s">
        <v>519</v>
      </c>
      <c r="E56" s="70" t="s">
        <v>187</v>
      </c>
      <c r="F56" s="49" t="s">
        <v>13</v>
      </c>
      <c r="G56" s="49" t="s">
        <v>95</v>
      </c>
      <c r="H56" s="49" t="s">
        <v>12</v>
      </c>
      <c r="I56" s="49" t="s">
        <v>49</v>
      </c>
      <c r="J56" s="49" t="s">
        <v>131</v>
      </c>
      <c r="K56" s="49" t="s">
        <v>30</v>
      </c>
      <c r="L56" s="50" t="s">
        <v>436</v>
      </c>
      <c r="M56" s="49" t="s">
        <v>1</v>
      </c>
      <c r="N56" s="49" t="s">
        <v>8</v>
      </c>
      <c r="O56" s="75" t="str">
        <f t="shared" si="2"/>
        <v>PAPMF2_DCE_AS_ARC_CAR_RDJ_indA_Auditorium</v>
      </c>
      <c r="P56" s="93"/>
      <c r="Q56" s="86">
        <v>46094</v>
      </c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</row>
    <row r="57" spans="1:66" s="56" customFormat="1">
      <c r="A57" s="64"/>
      <c r="C57" s="47"/>
      <c r="D57" s="49" t="s">
        <v>520</v>
      </c>
      <c r="E57" s="70" t="s">
        <v>188</v>
      </c>
      <c r="F57" s="49" t="s">
        <v>13</v>
      </c>
      <c r="G57" s="49" t="s">
        <v>95</v>
      </c>
      <c r="H57" s="49" t="s">
        <v>12</v>
      </c>
      <c r="I57" s="49" t="s">
        <v>49</v>
      </c>
      <c r="J57" s="49" t="s">
        <v>131</v>
      </c>
      <c r="K57" s="49" t="s">
        <v>30</v>
      </c>
      <c r="L57" s="50" t="s">
        <v>436</v>
      </c>
      <c r="M57" s="49" t="s">
        <v>1</v>
      </c>
      <c r="N57" s="49" t="s">
        <v>8</v>
      </c>
      <c r="O57" s="75" t="str">
        <f t="shared" si="2"/>
        <v>PAPMF2_DCE_AS_ARC_CAR_RDJ_indA_Salle polyvalente</v>
      </c>
      <c r="P57" s="93"/>
      <c r="Q57" s="86">
        <v>46094</v>
      </c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</row>
    <row r="58" spans="1:66" s="56" customFormat="1">
      <c r="A58" s="64"/>
      <c r="C58" s="47"/>
      <c r="D58" s="49" t="s">
        <v>521</v>
      </c>
      <c r="E58" s="70" t="s">
        <v>227</v>
      </c>
      <c r="F58" s="49" t="s">
        <v>13</v>
      </c>
      <c r="G58" s="49" t="s">
        <v>95</v>
      </c>
      <c r="H58" s="49" t="s">
        <v>12</v>
      </c>
      <c r="I58" s="49" t="s">
        <v>49</v>
      </c>
      <c r="J58" s="49" t="s">
        <v>131</v>
      </c>
      <c r="K58" s="49" t="s">
        <v>30</v>
      </c>
      <c r="L58" s="50" t="s">
        <v>436</v>
      </c>
      <c r="M58" s="49" t="s">
        <v>1</v>
      </c>
      <c r="N58" s="49" t="s">
        <v>8</v>
      </c>
      <c r="O58" s="75" t="str">
        <f t="shared" si="2"/>
        <v xml:space="preserve">PAPMF2_DCE_AS_ARC_CAR_RDJ_indA_Archives </v>
      </c>
      <c r="P58" s="93"/>
      <c r="Q58" s="86">
        <v>46094</v>
      </c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</row>
    <row r="59" spans="1:66" s="56" customFormat="1">
      <c r="A59" s="64"/>
      <c r="C59" s="47"/>
      <c r="D59" s="49" t="s">
        <v>522</v>
      </c>
      <c r="E59" s="70" t="s">
        <v>228</v>
      </c>
      <c r="F59" s="49" t="s">
        <v>13</v>
      </c>
      <c r="G59" s="49" t="s">
        <v>95</v>
      </c>
      <c r="H59" s="49" t="s">
        <v>12</v>
      </c>
      <c r="I59" s="49" t="s">
        <v>49</v>
      </c>
      <c r="J59" s="49" t="s">
        <v>131</v>
      </c>
      <c r="K59" s="49" t="s">
        <v>43</v>
      </c>
      <c r="L59" s="50" t="s">
        <v>436</v>
      </c>
      <c r="M59" s="49" t="s">
        <v>1</v>
      </c>
      <c r="N59" s="49" t="s">
        <v>8</v>
      </c>
      <c r="O59" s="75" t="str">
        <f t="shared" si="2"/>
        <v>PAPMF2_DCE_AS_ARC_CAR_N07_indA_Salle évènementielle R7</v>
      </c>
      <c r="P59" s="93"/>
      <c r="Q59" s="86">
        <v>46094</v>
      </c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</row>
    <row r="60" spans="1:66" s="56" customFormat="1">
      <c r="A60" s="64"/>
      <c r="C60" s="47"/>
      <c r="D60" s="49" t="s">
        <v>523</v>
      </c>
      <c r="E60" s="70" t="s">
        <v>438</v>
      </c>
      <c r="F60" s="49" t="s">
        <v>13</v>
      </c>
      <c r="G60" s="49" t="s">
        <v>95</v>
      </c>
      <c r="H60" s="49" t="s">
        <v>12</v>
      </c>
      <c r="I60" s="49" t="s">
        <v>49</v>
      </c>
      <c r="J60" s="49" t="s">
        <v>131</v>
      </c>
      <c r="K60" s="49" t="s">
        <v>31</v>
      </c>
      <c r="L60" s="50" t="s">
        <v>436</v>
      </c>
      <c r="M60" s="49" t="s">
        <v>1</v>
      </c>
      <c r="N60" s="49" t="s">
        <v>8</v>
      </c>
      <c r="O60" s="75" t="str">
        <f t="shared" si="2"/>
        <v>PAPMF2_DCE_AS_ARC_CAR_RDC_indA_Hub des Territoires</v>
      </c>
      <c r="P60" s="93"/>
      <c r="Q60" s="86">
        <v>46094</v>
      </c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</row>
    <row r="61" spans="1:66" s="56" customFormat="1">
      <c r="A61" s="64"/>
      <c r="C61" s="47"/>
      <c r="D61" s="49" t="s">
        <v>524</v>
      </c>
      <c r="E61" s="70" t="s">
        <v>214</v>
      </c>
      <c r="F61" s="49" t="s">
        <v>13</v>
      </c>
      <c r="G61" s="49" t="s">
        <v>95</v>
      </c>
      <c r="H61" s="49" t="s">
        <v>12</v>
      </c>
      <c r="I61" s="49" t="s">
        <v>49</v>
      </c>
      <c r="J61" s="49" t="s">
        <v>131</v>
      </c>
      <c r="K61" s="49" t="s">
        <v>29</v>
      </c>
      <c r="L61" s="50" t="s">
        <v>436</v>
      </c>
      <c r="M61" s="49" t="s">
        <v>1</v>
      </c>
      <c r="N61" s="49" t="s">
        <v>8</v>
      </c>
      <c r="O61" s="75" t="str">
        <f t="shared" si="2"/>
        <v>PAPMF2_DCE_AS_ARC_CAR_RDQ_indA_Studio</v>
      </c>
      <c r="P61" s="93"/>
      <c r="Q61" s="86">
        <v>46094</v>
      </c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</row>
    <row r="62" spans="1:66" s="56" customFormat="1">
      <c r="A62" s="64"/>
      <c r="C62" s="47"/>
      <c r="D62" s="49" t="s">
        <v>525</v>
      </c>
      <c r="E62" s="70" t="s">
        <v>189</v>
      </c>
      <c r="F62" s="49" t="s">
        <v>13</v>
      </c>
      <c r="G62" s="49" t="s">
        <v>95</v>
      </c>
      <c r="H62" s="49" t="s">
        <v>12</v>
      </c>
      <c r="I62" s="49" t="s">
        <v>49</v>
      </c>
      <c r="J62" s="49" t="s">
        <v>131</v>
      </c>
      <c r="K62" s="49" t="s">
        <v>31</v>
      </c>
      <c r="L62" s="50" t="s">
        <v>436</v>
      </c>
      <c r="M62" s="49" t="s">
        <v>1</v>
      </c>
      <c r="N62" s="49" t="s">
        <v>8</v>
      </c>
      <c r="O62" s="75" t="str">
        <f t="shared" si="2"/>
        <v>PAPMF2_DCE_AS_ARC_CAR_RDC_indA_Kiosque IT</v>
      </c>
      <c r="P62" s="93"/>
      <c r="Q62" s="86">
        <v>46094</v>
      </c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</row>
    <row r="63" spans="1:66" s="56" customFormat="1">
      <c r="A63" s="64"/>
      <c r="C63" s="47"/>
      <c r="D63" s="49" t="s">
        <v>526</v>
      </c>
      <c r="E63" s="70" t="s">
        <v>190</v>
      </c>
      <c r="F63" s="49" t="s">
        <v>13</v>
      </c>
      <c r="G63" s="49" t="s">
        <v>95</v>
      </c>
      <c r="H63" s="49" t="s">
        <v>12</v>
      </c>
      <c r="I63" s="49" t="s">
        <v>49</v>
      </c>
      <c r="J63" s="49" t="s">
        <v>131</v>
      </c>
      <c r="K63" s="49" t="s">
        <v>29</v>
      </c>
      <c r="L63" s="50" t="s">
        <v>436</v>
      </c>
      <c r="M63" s="49" t="s">
        <v>1</v>
      </c>
      <c r="N63" s="49" t="s">
        <v>8</v>
      </c>
      <c r="O63" s="75" t="str">
        <f t="shared" si="2"/>
        <v>PAPMF2_DCE_AS_ARC_CAR_RDQ_indA_Kiosque Boutique</v>
      </c>
      <c r="P63" s="93"/>
      <c r="Q63" s="86">
        <v>46094</v>
      </c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</row>
    <row r="64" spans="1:66" s="56" customFormat="1">
      <c r="A64" s="64"/>
      <c r="C64" s="47"/>
      <c r="D64" s="49" t="s">
        <v>527</v>
      </c>
      <c r="E64" s="70" t="s">
        <v>229</v>
      </c>
      <c r="F64" s="49" t="s">
        <v>13</v>
      </c>
      <c r="G64" s="49" t="s">
        <v>95</v>
      </c>
      <c r="H64" s="49" t="s">
        <v>12</v>
      </c>
      <c r="I64" s="49" t="s">
        <v>49</v>
      </c>
      <c r="J64" s="49" t="s">
        <v>131</v>
      </c>
      <c r="K64" s="49" t="s">
        <v>38</v>
      </c>
      <c r="L64" s="50" t="s">
        <v>436</v>
      </c>
      <c r="M64" s="49" t="s">
        <v>1</v>
      </c>
      <c r="N64" s="49" t="s">
        <v>8</v>
      </c>
      <c r="O64" s="75" t="str">
        <f t="shared" si="2"/>
        <v>PAPMF2_DCE_AS_ARC_CAR_N02_indA_Espace santé</v>
      </c>
      <c r="P64" s="93"/>
      <c r="Q64" s="86">
        <v>46094</v>
      </c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</row>
    <row r="65" spans="1:66" s="56" customFormat="1">
      <c r="A65" s="64"/>
      <c r="C65" s="47"/>
      <c r="D65" s="49" t="s">
        <v>528</v>
      </c>
      <c r="E65" s="70" t="s">
        <v>230</v>
      </c>
      <c r="F65" s="49" t="s">
        <v>13</v>
      </c>
      <c r="G65" s="49" t="s">
        <v>95</v>
      </c>
      <c r="H65" s="49" t="s">
        <v>12</v>
      </c>
      <c r="I65" s="49" t="s">
        <v>49</v>
      </c>
      <c r="J65" s="49" t="s">
        <v>131</v>
      </c>
      <c r="K65" s="49" t="s">
        <v>30</v>
      </c>
      <c r="L65" s="50" t="s">
        <v>436</v>
      </c>
      <c r="M65" s="49" t="s">
        <v>1</v>
      </c>
      <c r="N65" s="49" t="s">
        <v>8</v>
      </c>
      <c r="O65" s="75" t="str">
        <f t="shared" si="2"/>
        <v>PAPMF2_DCE_AS_ARC_CAR_RDJ_indA_Espace formation</v>
      </c>
      <c r="P65" s="93"/>
      <c r="Q65" s="86">
        <v>46094</v>
      </c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</row>
    <row r="66" spans="1:66" s="56" customFormat="1">
      <c r="A66" s="64"/>
      <c r="C66" s="47"/>
      <c r="D66" s="49" t="s">
        <v>529</v>
      </c>
      <c r="E66" s="70" t="s">
        <v>212</v>
      </c>
      <c r="F66" s="49" t="s">
        <v>13</v>
      </c>
      <c r="G66" s="49" t="s">
        <v>95</v>
      </c>
      <c r="H66" s="49" t="s">
        <v>12</v>
      </c>
      <c r="I66" s="49" t="s">
        <v>49</v>
      </c>
      <c r="J66" s="49" t="s">
        <v>131</v>
      </c>
      <c r="K66" s="49" t="s">
        <v>29</v>
      </c>
      <c r="L66" s="50" t="s">
        <v>436</v>
      </c>
      <c r="M66" s="49" t="s">
        <v>1</v>
      </c>
      <c r="N66" s="49" t="s">
        <v>8</v>
      </c>
      <c r="O66" s="75" t="str">
        <f t="shared" si="2"/>
        <v>PAPMF2_DCE_AS_ARC_CAR_RDQ_indA_Espace Wellness</v>
      </c>
      <c r="P66" s="93"/>
      <c r="Q66" s="86">
        <v>46094</v>
      </c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</row>
    <row r="67" spans="1:66" s="56" customFormat="1" ht="9" customHeight="1">
      <c r="A67" s="64"/>
      <c r="C67" s="47"/>
      <c r="D67" s="49" t="s">
        <v>530</v>
      </c>
      <c r="E67" s="70" t="s">
        <v>223</v>
      </c>
      <c r="F67" s="49" t="s">
        <v>13</v>
      </c>
      <c r="G67" s="49" t="s">
        <v>95</v>
      </c>
      <c r="H67" s="49" t="s">
        <v>12</v>
      </c>
      <c r="I67" s="49" t="s">
        <v>49</v>
      </c>
      <c r="J67" s="49" t="s">
        <v>131</v>
      </c>
      <c r="K67" s="49" t="s">
        <v>43</v>
      </c>
      <c r="L67" s="50" t="s">
        <v>436</v>
      </c>
      <c r="M67" s="49" t="s">
        <v>1</v>
      </c>
      <c r="N67" s="49" t="s">
        <v>8</v>
      </c>
      <c r="O67" s="75" t="str">
        <f t="shared" si="2"/>
        <v>PAPMF2_DCE_AS_ARC_CAR_N07_indA_Centre de documentation</v>
      </c>
      <c r="P67" s="93"/>
      <c r="Q67" s="86">
        <v>46094</v>
      </c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</row>
    <row r="68" spans="1:66" s="56" customFormat="1" ht="9" customHeight="1">
      <c r="A68" s="64"/>
      <c r="C68" s="47"/>
      <c r="D68" s="49" t="s">
        <v>531</v>
      </c>
      <c r="E68" s="70" t="s">
        <v>220</v>
      </c>
      <c r="F68" s="49" t="s">
        <v>13</v>
      </c>
      <c r="G68" s="49" t="s">
        <v>95</v>
      </c>
      <c r="H68" s="49" t="s">
        <v>12</v>
      </c>
      <c r="I68" s="49" t="s">
        <v>49</v>
      </c>
      <c r="J68" s="49" t="s">
        <v>131</v>
      </c>
      <c r="K68" s="49" t="s">
        <v>33</v>
      </c>
      <c r="L68" s="50" t="s">
        <v>436</v>
      </c>
      <c r="M68" s="49" t="s">
        <v>1</v>
      </c>
      <c r="N68" s="49" t="s">
        <v>8</v>
      </c>
      <c r="O68" s="75" t="str">
        <f t="shared" si="2"/>
        <v>PAPMF2_DCE_AS_ARC_CAR_N7M_indA_Médiathèque</v>
      </c>
      <c r="P68" s="93"/>
      <c r="Q68" s="86">
        <v>46094</v>
      </c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</row>
    <row r="69" spans="1:66" s="56" customFormat="1" ht="9" customHeight="1">
      <c r="A69" s="64"/>
      <c r="C69" s="47"/>
      <c r="D69" s="49" t="s">
        <v>532</v>
      </c>
      <c r="E69" s="70" t="s">
        <v>231</v>
      </c>
      <c r="F69" s="49" t="s">
        <v>13</v>
      </c>
      <c r="G69" s="49" t="s">
        <v>95</v>
      </c>
      <c r="H69" s="49" t="s">
        <v>12</v>
      </c>
      <c r="I69" s="49" t="s">
        <v>49</v>
      </c>
      <c r="J69" s="49" t="s">
        <v>131</v>
      </c>
      <c r="K69" s="49" t="s">
        <v>43</v>
      </c>
      <c r="L69" s="50" t="s">
        <v>436</v>
      </c>
      <c r="M69" s="49" t="s">
        <v>1</v>
      </c>
      <c r="N69" s="49" t="s">
        <v>8</v>
      </c>
      <c r="O69" s="75" t="str">
        <f t="shared" si="2"/>
        <v>PAPMF2_DCE_AS_ARC_CAR_N07_indA_COSOG</v>
      </c>
      <c r="P69" s="93"/>
      <c r="Q69" s="86">
        <v>46094</v>
      </c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</row>
    <row r="70" spans="1:66" s="56" customFormat="1" ht="9" customHeight="1">
      <c r="A70" s="64"/>
      <c r="C70" s="47"/>
      <c r="D70" s="49" t="s">
        <v>533</v>
      </c>
      <c r="E70" s="70" t="s">
        <v>213</v>
      </c>
      <c r="F70" s="49" t="s">
        <v>13</v>
      </c>
      <c r="G70" s="49" t="s">
        <v>95</v>
      </c>
      <c r="H70" s="49" t="s">
        <v>12</v>
      </c>
      <c r="I70" s="49" t="s">
        <v>49</v>
      </c>
      <c r="J70" s="49" t="s">
        <v>131</v>
      </c>
      <c r="K70" s="49" t="s">
        <v>31</v>
      </c>
      <c r="L70" s="50" t="s">
        <v>436</v>
      </c>
      <c r="M70" s="49" t="s">
        <v>1</v>
      </c>
      <c r="N70" s="49" t="s">
        <v>8</v>
      </c>
      <c r="O70" s="75" t="str">
        <f t="shared" si="2"/>
        <v>PAPMF2_DCE_AS_ARC_CAR_RDC_indA_Espace courrier</v>
      </c>
      <c r="P70" s="93"/>
      <c r="Q70" s="86">
        <v>46094</v>
      </c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</row>
    <row r="71" spans="1:66" s="56" customFormat="1" ht="9" customHeight="1">
      <c r="A71" s="64"/>
      <c r="C71" s="47"/>
      <c r="D71" s="49" t="s">
        <v>534</v>
      </c>
      <c r="E71" s="70" t="s">
        <v>439</v>
      </c>
      <c r="F71" s="49" t="s">
        <v>13</v>
      </c>
      <c r="G71" s="49" t="s">
        <v>95</v>
      </c>
      <c r="H71" s="49" t="s">
        <v>12</v>
      </c>
      <c r="I71" s="49" t="s">
        <v>49</v>
      </c>
      <c r="J71" s="49" t="s">
        <v>131</v>
      </c>
      <c r="K71" s="49" t="s">
        <v>425</v>
      </c>
      <c r="L71" s="50" t="s">
        <v>436</v>
      </c>
      <c r="M71" s="49" t="s">
        <v>1</v>
      </c>
      <c r="N71" s="49" t="s">
        <v>8</v>
      </c>
      <c r="O71" s="75" t="str">
        <f t="shared" si="2"/>
        <v>PAPMF2_DCE_AS_ARC_CAR_RDC-RDQ_indA_Guichet-Salle de comptage</v>
      </c>
      <c r="P71" s="93"/>
      <c r="Q71" s="86">
        <v>46094</v>
      </c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</row>
    <row r="72" spans="1:66" s="56" customFormat="1" ht="9.75" customHeight="1">
      <c r="A72" s="64"/>
      <c r="C72" s="47"/>
      <c r="D72" s="49" t="s">
        <v>535</v>
      </c>
      <c r="E72" s="70" t="s">
        <v>191</v>
      </c>
      <c r="F72" s="49" t="s">
        <v>13</v>
      </c>
      <c r="G72" s="49" t="s">
        <v>95</v>
      </c>
      <c r="H72" s="49" t="s">
        <v>12</v>
      </c>
      <c r="I72" s="49" t="s">
        <v>49</v>
      </c>
      <c r="J72" s="49" t="s">
        <v>131</v>
      </c>
      <c r="K72" s="49" t="s">
        <v>29</v>
      </c>
      <c r="L72" s="50" t="s">
        <v>436</v>
      </c>
      <c r="M72" s="49" t="s">
        <v>1</v>
      </c>
      <c r="N72" s="49" t="s">
        <v>8</v>
      </c>
      <c r="O72" s="75" t="str">
        <f t="shared" si="2"/>
        <v>PAPMF2_DCE_AS_ARC_CAR_RDQ_indA_RIE</v>
      </c>
      <c r="P72" s="93"/>
      <c r="Q72" s="86">
        <v>46094</v>
      </c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</row>
    <row r="73" spans="1:66" s="56" customFormat="1" ht="9.75" customHeight="1">
      <c r="A73" s="64"/>
      <c r="C73" s="47"/>
      <c r="D73" s="49" t="s">
        <v>536</v>
      </c>
      <c r="E73" s="70" t="s">
        <v>266</v>
      </c>
      <c r="F73" s="49" t="s">
        <v>13</v>
      </c>
      <c r="G73" s="49" t="s">
        <v>95</v>
      </c>
      <c r="H73" s="49" t="s">
        <v>12</v>
      </c>
      <c r="I73" s="49" t="s">
        <v>49</v>
      </c>
      <c r="J73" s="49" t="s">
        <v>131</v>
      </c>
      <c r="K73" s="49" t="s">
        <v>38</v>
      </c>
      <c r="L73" s="50" t="s">
        <v>436</v>
      </c>
      <c r="M73" s="49" t="s">
        <v>1</v>
      </c>
      <c r="N73" s="49" t="s">
        <v>8</v>
      </c>
      <c r="O73" s="75" t="str">
        <f t="shared" si="2"/>
        <v>PAPMF2_DCE_AS_ARC_CAR_N02_indA_Salle de crise</v>
      </c>
      <c r="P73" s="93"/>
      <c r="Q73" s="86">
        <v>46094</v>
      </c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</row>
    <row r="74" spans="1:66" s="56" customFormat="1" ht="9.75" customHeight="1">
      <c r="A74" s="64"/>
      <c r="C74" s="47"/>
      <c r="D74" s="47"/>
      <c r="E74" s="73"/>
      <c r="F74" s="60"/>
      <c r="G74" s="60"/>
      <c r="H74" s="60"/>
      <c r="I74" s="60"/>
      <c r="J74" s="60"/>
      <c r="K74" s="60"/>
      <c r="L74" s="61"/>
      <c r="M74" s="60"/>
      <c r="N74" s="60"/>
      <c r="O74" s="51"/>
      <c r="P74" s="51"/>
      <c r="Q74" s="51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</row>
    <row r="75" spans="1:66">
      <c r="A75" s="64"/>
      <c r="B75" s="56"/>
      <c r="C75" s="13" t="s">
        <v>537</v>
      </c>
      <c r="D75" s="13"/>
      <c r="E75" s="13" t="s">
        <v>410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</row>
    <row r="76" spans="1:66">
      <c r="A76" s="64"/>
      <c r="B76" s="56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</row>
    <row r="77" spans="1:66">
      <c r="A77" s="47"/>
      <c r="B77" s="47"/>
      <c r="C77" s="47"/>
      <c r="D77" s="49"/>
      <c r="E77" s="76" t="s">
        <v>409</v>
      </c>
      <c r="F77" s="49" t="s">
        <v>13</v>
      </c>
      <c r="G77" s="49" t="s">
        <v>95</v>
      </c>
      <c r="H77" s="49" t="s">
        <v>268</v>
      </c>
      <c r="I77" s="49" t="s">
        <v>269</v>
      </c>
      <c r="J77" s="49" t="s">
        <v>51</v>
      </c>
      <c r="K77" s="49" t="s">
        <v>10</v>
      </c>
      <c r="L77" s="49" t="s">
        <v>436</v>
      </c>
      <c r="M77" s="49" t="s">
        <v>1</v>
      </c>
      <c r="N77" s="49" t="s">
        <v>8</v>
      </c>
      <c r="O77" s="75" t="str">
        <f>F77&amp;"_"&amp;G77&amp;"_"&amp;H77&amp;"_"&amp;I77&amp;"_"&amp;J77&amp;"_"&amp;K77&amp;"_"&amp;L77&amp;"_"&amp;E77</f>
        <v>PAPMF2_DCE_AT_OPC_PLN_TN_indA_Plan de principe d'installation de chantier</v>
      </c>
      <c r="P77" s="94"/>
      <c r="Q77" s="95">
        <v>46094</v>
      </c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</row>
    <row r="78" spans="1:66">
      <c r="A78" s="47"/>
      <c r="B78" s="47"/>
      <c r="C78" s="47"/>
      <c r="D78" s="60"/>
      <c r="E78" s="84"/>
      <c r="F78" s="60"/>
      <c r="G78" s="60"/>
      <c r="H78" s="60"/>
      <c r="I78" s="60"/>
      <c r="J78" s="60"/>
      <c r="K78" s="60"/>
      <c r="L78" s="60"/>
      <c r="M78" s="60"/>
      <c r="N78" s="60"/>
      <c r="O78" s="51"/>
      <c r="P78" s="51"/>
      <c r="Q78" s="51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</row>
    <row r="79" spans="1:66">
      <c r="A79" s="64"/>
      <c r="B79" s="56"/>
      <c r="C79" s="13" t="s">
        <v>538</v>
      </c>
      <c r="D79" s="13"/>
      <c r="E79" s="13" t="s">
        <v>316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</row>
    <row r="80" spans="1:66">
      <c r="A80" s="64"/>
      <c r="B80" s="5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</row>
    <row r="81" spans="1:69">
      <c r="A81" s="47"/>
      <c r="B81" s="47"/>
      <c r="C81" s="47"/>
      <c r="D81" s="49"/>
      <c r="E81" s="76" t="s">
        <v>316</v>
      </c>
      <c r="F81" s="49" t="s">
        <v>13</v>
      </c>
      <c r="G81" s="49" t="s">
        <v>95</v>
      </c>
      <c r="H81" s="49" t="s">
        <v>12</v>
      </c>
      <c r="I81" s="49" t="s">
        <v>49</v>
      </c>
      <c r="J81" s="49" t="s">
        <v>108</v>
      </c>
      <c r="K81" s="49" t="s">
        <v>10</v>
      </c>
      <c r="L81" s="49" t="s">
        <v>436</v>
      </c>
      <c r="M81" s="49" t="s">
        <v>1</v>
      </c>
      <c r="N81" s="49" t="s">
        <v>8</v>
      </c>
      <c r="O81" s="51" t="str">
        <f>F81&amp;"_"&amp;G81&amp;"_"&amp;H81&amp;"_"&amp;I81&amp;"_"&amp;J81&amp;"_"&amp;K81&amp;"_"&amp;L81&amp;"_"&amp;E81</f>
        <v>PAPMF2_DCE_AS_ARC_VUE_TN_indA_Carnet des vues intérieures 3D</v>
      </c>
      <c r="P81" s="93"/>
      <c r="Q81" s="86">
        <v>46080</v>
      </c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</row>
    <row r="82" spans="1:69">
      <c r="A82" s="47"/>
      <c r="B82" s="47"/>
      <c r="C82" s="47"/>
      <c r="D82" s="60"/>
      <c r="E82" s="84"/>
      <c r="F82" s="60"/>
      <c r="G82" s="60"/>
      <c r="H82" s="60"/>
      <c r="I82" s="60"/>
      <c r="J82" s="60"/>
      <c r="K82" s="60"/>
      <c r="L82" s="60"/>
      <c r="M82" s="60"/>
      <c r="N82" s="60"/>
      <c r="O82" s="51"/>
      <c r="P82" s="51"/>
      <c r="Q82" s="51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</row>
    <row r="83" spans="1:69" ht="9" customHeight="1">
      <c r="A83" s="12" t="s">
        <v>354</v>
      </c>
      <c r="B83" s="8" t="s">
        <v>317</v>
      </c>
      <c r="C83" s="8"/>
      <c r="D83" s="8"/>
      <c r="E83" s="9"/>
      <c r="F83" s="10"/>
      <c r="G83" s="10"/>
      <c r="H83" s="6"/>
      <c r="I83" s="6"/>
      <c r="J83" s="6"/>
      <c r="K83" s="7"/>
      <c r="L83" s="7"/>
      <c r="M83" s="7"/>
      <c r="N83" s="11"/>
      <c r="O83" s="11"/>
      <c r="P83" s="11"/>
      <c r="Q83" s="11"/>
      <c r="R83" s="85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</row>
    <row r="84" spans="1:69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85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</row>
    <row r="85" spans="1:69">
      <c r="A85" s="47"/>
      <c r="B85" s="47"/>
      <c r="C85" s="13" t="s">
        <v>539</v>
      </c>
      <c r="D85" s="13"/>
      <c r="E85" s="13" t="s">
        <v>194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</row>
    <row r="86" spans="1:69" s="56" customFormat="1">
      <c r="A86" s="47"/>
      <c r="B86" s="47"/>
      <c r="C86" s="47"/>
      <c r="D86" s="47"/>
      <c r="E86" s="59"/>
      <c r="F86" s="60"/>
      <c r="G86" s="60"/>
      <c r="H86" s="60"/>
      <c r="I86" s="60"/>
      <c r="J86" s="60"/>
      <c r="K86" s="60"/>
      <c r="L86" s="61"/>
      <c r="M86" s="60"/>
      <c r="N86" s="60"/>
      <c r="O86" s="51"/>
      <c r="P86" s="51"/>
      <c r="Q86" s="51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</row>
    <row r="87" spans="1:69" s="56" customFormat="1">
      <c r="A87" s="47"/>
      <c r="B87" s="47"/>
      <c r="C87" s="47"/>
      <c r="D87" s="49" t="s">
        <v>540</v>
      </c>
      <c r="E87" s="70" t="s">
        <v>197</v>
      </c>
      <c r="F87" s="49" t="s">
        <v>13</v>
      </c>
      <c r="G87" s="49" t="s">
        <v>95</v>
      </c>
      <c r="H87" s="49" t="s">
        <v>59</v>
      </c>
      <c r="I87" s="49" t="s">
        <v>304</v>
      </c>
      <c r="J87" s="49" t="s">
        <v>51</v>
      </c>
      <c r="K87" s="49" t="s">
        <v>43</v>
      </c>
      <c r="L87" s="50" t="s">
        <v>436</v>
      </c>
      <c r="M87" s="49" t="s">
        <v>11</v>
      </c>
      <c r="N87" s="49" t="s">
        <v>265</v>
      </c>
      <c r="O87" s="75" t="str">
        <f>F87&amp;"_"&amp;G87&amp;"_"&amp;H87&amp;"_"&amp;I87&amp;"_"&amp;J87&amp;"_"&amp;K87&amp;"_"&amp;L87&amp;"_"&amp;E87</f>
        <v>PAPMF2_DCE_AC_PAY_PLN_N07_indA_Plan des espaces paysagers niveau 7</v>
      </c>
      <c r="P87" s="93"/>
      <c r="Q87" s="86">
        <v>46094</v>
      </c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</row>
    <row r="88" spans="1:69" s="56" customFormat="1">
      <c r="A88" s="47"/>
      <c r="B88" s="47"/>
      <c r="C88" s="47"/>
      <c r="D88" s="49" t="s">
        <v>541</v>
      </c>
      <c r="E88" s="70" t="s">
        <v>264</v>
      </c>
      <c r="F88" s="49" t="s">
        <v>13</v>
      </c>
      <c r="G88" s="49" t="s">
        <v>95</v>
      </c>
      <c r="H88" s="49" t="s">
        <v>59</v>
      </c>
      <c r="I88" s="49" t="s">
        <v>304</v>
      </c>
      <c r="J88" s="49" t="s">
        <v>51</v>
      </c>
      <c r="K88" s="49" t="s">
        <v>33</v>
      </c>
      <c r="L88" s="50" t="s">
        <v>436</v>
      </c>
      <c r="M88" s="49" t="s">
        <v>11</v>
      </c>
      <c r="N88" s="49" t="s">
        <v>265</v>
      </c>
      <c r="O88" s="75" t="str">
        <f>F88&amp;"_"&amp;G88&amp;"_"&amp;H88&amp;"_"&amp;I88&amp;"_"&amp;J88&amp;"_"&amp;K88&amp;"_"&amp;L88&amp;"_"&amp;E88</f>
        <v>PAPMF2_DCE_AC_PAY_PLN_N7M_indA_Plan des espaces paysagers niveau 7M</v>
      </c>
      <c r="P88" s="93"/>
      <c r="Q88" s="86">
        <v>46094</v>
      </c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</row>
    <row r="89" spans="1:69" s="56" customFormat="1">
      <c r="A89" s="47"/>
      <c r="B89" s="47"/>
      <c r="C89" s="47"/>
      <c r="D89" s="49" t="s">
        <v>542</v>
      </c>
      <c r="E89" s="70" t="s">
        <v>442</v>
      </c>
      <c r="F89" s="49" t="s">
        <v>13</v>
      </c>
      <c r="G89" s="49" t="s">
        <v>95</v>
      </c>
      <c r="H89" s="49" t="s">
        <v>59</v>
      </c>
      <c r="I89" s="49" t="s">
        <v>304</v>
      </c>
      <c r="J89" s="49" t="s">
        <v>51</v>
      </c>
      <c r="K89" s="49" t="s">
        <v>33</v>
      </c>
      <c r="L89" s="50" t="s">
        <v>195</v>
      </c>
      <c r="M89" s="49" t="s">
        <v>11</v>
      </c>
      <c r="N89" s="49" t="s">
        <v>265</v>
      </c>
      <c r="O89" s="75" t="str">
        <f>F89&amp;"_"&amp;G89&amp;"_"&amp;H89&amp;"_"&amp;I89&amp;"_"&amp;J89&amp;"_"&amp;K89&amp;"_"&amp;L89&amp;"_"&amp;E89</f>
        <v>PAPMF2_DCE_AC_PAY_PLN_N7M_ind0_Plan des structures potagères niveau 7M</v>
      </c>
      <c r="P89" s="93"/>
      <c r="Q89" s="86">
        <v>46094</v>
      </c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</row>
    <row r="90" spans="1:69" s="56" customFormat="1">
      <c r="A90" s="47"/>
      <c r="B90" s="47"/>
      <c r="C90" s="47"/>
      <c r="D90" s="47"/>
      <c r="E90" s="59"/>
      <c r="F90" s="60"/>
      <c r="G90" s="60"/>
      <c r="H90" s="60"/>
      <c r="I90" s="60"/>
      <c r="J90" s="60"/>
      <c r="K90" s="60"/>
      <c r="L90" s="61"/>
      <c r="M90" s="60"/>
      <c r="N90" s="60"/>
      <c r="O90" s="51"/>
      <c r="P90" s="51"/>
      <c r="Q90" s="51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</row>
    <row r="91" spans="1:69" ht="9" customHeight="1">
      <c r="A91" s="47"/>
      <c r="B91" s="47"/>
      <c r="C91" s="13" t="s">
        <v>543</v>
      </c>
      <c r="D91" s="13"/>
      <c r="E91" s="13" t="s">
        <v>215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</row>
    <row r="92" spans="1:69" s="56" customFormat="1" ht="9.7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</row>
    <row r="93" spans="1:69" s="56" customFormat="1">
      <c r="A93" s="63"/>
      <c r="B93" s="47"/>
      <c r="C93" s="47"/>
      <c r="D93" s="49"/>
      <c r="E93" s="70" t="s">
        <v>196</v>
      </c>
      <c r="F93" s="49" t="s">
        <v>13</v>
      </c>
      <c r="G93" s="49" t="s">
        <v>95</v>
      </c>
      <c r="H93" s="49" t="s">
        <v>59</v>
      </c>
      <c r="I93" s="49" t="s">
        <v>304</v>
      </c>
      <c r="J93" s="49" t="s">
        <v>131</v>
      </c>
      <c r="K93" s="49" t="s">
        <v>10</v>
      </c>
      <c r="L93" s="49" t="s">
        <v>441</v>
      </c>
      <c r="M93" s="49" t="s">
        <v>192</v>
      </c>
      <c r="N93" s="49" t="s">
        <v>8</v>
      </c>
      <c r="O93" s="51" t="str">
        <f>F93&amp;"_"&amp;G93&amp;"_"&amp;H93&amp;"_"&amp;I93&amp;"_"&amp;J93&amp;"_"&amp;K93&amp;"_"&amp;L93&amp;"_"&amp;E93</f>
        <v>PAPMF2_DCE_AC_PAY_CAR_TN_indC_Carnet de détail des aménagements paysagers</v>
      </c>
      <c r="P93" s="93"/>
      <c r="Q93" s="86">
        <v>46094</v>
      </c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</row>
    <row r="94" spans="1:69" s="56" customFormat="1">
      <c r="A94" s="63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</row>
    <row r="95" spans="1:69" ht="9" customHeight="1">
      <c r="A95" s="12" t="s">
        <v>355</v>
      </c>
      <c r="B95" s="8" t="s">
        <v>210</v>
      </c>
      <c r="C95" s="8"/>
      <c r="D95" s="8"/>
      <c r="E95" s="9"/>
      <c r="F95" s="10"/>
      <c r="G95" s="10"/>
      <c r="H95" s="6"/>
      <c r="I95" s="6"/>
      <c r="J95" s="6"/>
      <c r="K95" s="7"/>
      <c r="L95" s="7"/>
      <c r="M95" s="7"/>
      <c r="N95" s="11"/>
      <c r="O95" s="11"/>
      <c r="P95" s="11"/>
      <c r="Q95" s="11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</row>
    <row r="96" spans="1:69">
      <c r="A96" s="56"/>
      <c r="B96" s="56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</row>
    <row r="97" spans="1:66">
      <c r="A97" s="56"/>
      <c r="B97" s="56"/>
      <c r="C97" s="13" t="s">
        <v>544</v>
      </c>
      <c r="D97" s="13"/>
      <c r="E97" s="14" t="s">
        <v>237</v>
      </c>
      <c r="F97" s="15"/>
      <c r="G97" s="15"/>
      <c r="H97" s="16"/>
      <c r="I97" s="16"/>
      <c r="J97" s="16"/>
      <c r="K97" s="17"/>
      <c r="L97" s="17"/>
      <c r="M97" s="17"/>
      <c r="N97" s="17"/>
      <c r="O97" s="17"/>
      <c r="P97" s="17"/>
      <c r="Q97" s="17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</row>
    <row r="98" spans="1:66" s="56" customFormat="1">
      <c r="C98" s="47"/>
      <c r="D98" s="47"/>
      <c r="E98" s="59"/>
      <c r="F98" s="60"/>
      <c r="G98" s="60"/>
      <c r="H98" s="60"/>
      <c r="I98" s="60"/>
      <c r="J98" s="60"/>
      <c r="K98" s="60"/>
      <c r="L98" s="61"/>
      <c r="M98" s="60"/>
      <c r="N98" s="60"/>
      <c r="O98" s="51"/>
      <c r="P98" s="51"/>
      <c r="Q98" s="51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</row>
    <row r="99" spans="1:66">
      <c r="A99" s="56"/>
      <c r="B99" s="56"/>
      <c r="C99" s="57"/>
      <c r="D99" s="49" t="s">
        <v>545</v>
      </c>
      <c r="E99" s="70" t="s">
        <v>270</v>
      </c>
      <c r="F99" s="49" t="s">
        <v>13</v>
      </c>
      <c r="G99" s="49" t="s">
        <v>95</v>
      </c>
      <c r="H99" s="49" t="s">
        <v>47</v>
      </c>
      <c r="I99" s="49" t="s">
        <v>303</v>
      </c>
      <c r="J99" s="49" t="s">
        <v>51</v>
      </c>
      <c r="K99" s="49" t="s">
        <v>46</v>
      </c>
      <c r="L99" s="49" t="s">
        <v>436</v>
      </c>
      <c r="M99" s="49" t="s">
        <v>11</v>
      </c>
      <c r="N99" s="49" t="s">
        <v>265</v>
      </c>
      <c r="O99" s="75" t="str">
        <f t="shared" ref="O99:O112" si="3">F99&amp;"_"&amp;G99&amp;"_"&amp;H99&amp;"_"&amp;I99&amp;"_"&amp;J99&amp;"_"&amp;K99&amp;"_"&amp;L99&amp;"_"&amp;E99</f>
        <v>PAPMF2_DCE_BA_CFO_PLN_S03_indA_Plan CFO PH de SS3</v>
      </c>
      <c r="P99" s="93"/>
      <c r="Q99" s="86">
        <v>46094</v>
      </c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</row>
    <row r="100" spans="1:66">
      <c r="A100" s="56"/>
      <c r="B100" s="56"/>
      <c r="C100" s="57"/>
      <c r="D100" s="49" t="s">
        <v>546</v>
      </c>
      <c r="E100" s="70" t="s">
        <v>271</v>
      </c>
      <c r="F100" s="49" t="s">
        <v>13</v>
      </c>
      <c r="G100" s="49" t="s">
        <v>95</v>
      </c>
      <c r="H100" s="49" t="s">
        <v>47</v>
      </c>
      <c r="I100" s="49" t="s">
        <v>303</v>
      </c>
      <c r="J100" s="49" t="s">
        <v>51</v>
      </c>
      <c r="K100" s="49" t="s">
        <v>45</v>
      </c>
      <c r="L100" s="49" t="s">
        <v>436</v>
      </c>
      <c r="M100" s="49" t="s">
        <v>11</v>
      </c>
      <c r="N100" s="49" t="s">
        <v>265</v>
      </c>
      <c r="O100" s="75" t="str">
        <f t="shared" si="3"/>
        <v>PAPMF2_DCE_BA_CFO_PLN_S02_indA_Plan CFO PH de SS2</v>
      </c>
      <c r="P100" s="93"/>
      <c r="Q100" s="86">
        <v>46094</v>
      </c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</row>
    <row r="101" spans="1:66">
      <c r="A101" s="56"/>
      <c r="B101" s="56"/>
      <c r="C101" s="57"/>
      <c r="D101" s="49" t="s">
        <v>547</v>
      </c>
      <c r="E101" s="70" t="s">
        <v>272</v>
      </c>
      <c r="F101" s="49" t="s">
        <v>13</v>
      </c>
      <c r="G101" s="49" t="s">
        <v>95</v>
      </c>
      <c r="H101" s="49" t="s">
        <v>47</v>
      </c>
      <c r="I101" s="49" t="s">
        <v>303</v>
      </c>
      <c r="J101" s="49" t="s">
        <v>51</v>
      </c>
      <c r="K101" s="49" t="s">
        <v>44</v>
      </c>
      <c r="L101" s="49" t="s">
        <v>436</v>
      </c>
      <c r="M101" s="49" t="s">
        <v>11</v>
      </c>
      <c r="N101" s="49" t="s">
        <v>265</v>
      </c>
      <c r="O101" s="75" t="str">
        <f t="shared" si="3"/>
        <v>PAPMF2_DCE_BA_CFO_PLN_S01_indA_Plan CFO PH de SS1</v>
      </c>
      <c r="P101" s="93"/>
      <c r="Q101" s="86">
        <v>46094</v>
      </c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</row>
    <row r="102" spans="1:66">
      <c r="A102" s="56"/>
      <c r="B102" s="56"/>
      <c r="C102" s="57"/>
      <c r="D102" s="49" t="s">
        <v>548</v>
      </c>
      <c r="E102" s="70" t="s">
        <v>201</v>
      </c>
      <c r="F102" s="49" t="s">
        <v>13</v>
      </c>
      <c r="G102" s="49" t="s">
        <v>95</v>
      </c>
      <c r="H102" s="49" t="s">
        <v>47</v>
      </c>
      <c r="I102" s="49" t="s">
        <v>303</v>
      </c>
      <c r="J102" s="49" t="s">
        <v>51</v>
      </c>
      <c r="K102" s="49" t="s">
        <v>29</v>
      </c>
      <c r="L102" s="49" t="s">
        <v>436</v>
      </c>
      <c r="M102" s="49" t="s">
        <v>11</v>
      </c>
      <c r="N102" s="49" t="s">
        <v>265</v>
      </c>
      <c r="O102" s="75" t="str">
        <f t="shared" si="3"/>
        <v>PAPMF2_DCE_BA_CFO_PLN_RDQ_indA_Plan CFO PH de Rez-de-Quai</v>
      </c>
      <c r="P102" s="93"/>
      <c r="Q102" s="86">
        <v>46094</v>
      </c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</row>
    <row r="103" spans="1:66">
      <c r="A103" s="56"/>
      <c r="B103" s="56"/>
      <c r="C103" s="57"/>
      <c r="D103" s="49" t="s">
        <v>549</v>
      </c>
      <c r="E103" s="70" t="s">
        <v>203</v>
      </c>
      <c r="F103" s="49" t="s">
        <v>13</v>
      </c>
      <c r="G103" s="49" t="s">
        <v>95</v>
      </c>
      <c r="H103" s="49" t="s">
        <v>47</v>
      </c>
      <c r="I103" s="49" t="s">
        <v>303</v>
      </c>
      <c r="J103" s="49" t="s">
        <v>51</v>
      </c>
      <c r="K103" s="49" t="s">
        <v>30</v>
      </c>
      <c r="L103" s="49" t="s">
        <v>436</v>
      </c>
      <c r="M103" s="49" t="s">
        <v>11</v>
      </c>
      <c r="N103" s="49" t="s">
        <v>265</v>
      </c>
      <c r="O103" s="75" t="str">
        <f t="shared" si="3"/>
        <v>PAPMF2_DCE_BA_CFO_PLN_RDJ_indA_Plan CFO PH de Rez-de-Jardin</v>
      </c>
      <c r="P103" s="93"/>
      <c r="Q103" s="86">
        <v>46094</v>
      </c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</row>
    <row r="104" spans="1:66">
      <c r="A104" s="56"/>
      <c r="B104" s="56"/>
      <c r="C104" s="57"/>
      <c r="D104" s="49" t="s">
        <v>550</v>
      </c>
      <c r="E104" s="70" t="s">
        <v>202</v>
      </c>
      <c r="F104" s="49" t="s">
        <v>13</v>
      </c>
      <c r="G104" s="49" t="s">
        <v>95</v>
      </c>
      <c r="H104" s="49" t="s">
        <v>47</v>
      </c>
      <c r="I104" s="49" t="s">
        <v>303</v>
      </c>
      <c r="J104" s="49" t="s">
        <v>51</v>
      </c>
      <c r="K104" s="49" t="s">
        <v>31</v>
      </c>
      <c r="L104" s="49" t="s">
        <v>436</v>
      </c>
      <c r="M104" s="49" t="s">
        <v>11</v>
      </c>
      <c r="N104" s="49" t="s">
        <v>265</v>
      </c>
      <c r="O104" s="75" t="str">
        <f t="shared" si="3"/>
        <v>PAPMF2_DCE_BA_CFO_PLN_RDC_indA_Plan CFO PH de Rez-de-Chaussée</v>
      </c>
      <c r="P104" s="93"/>
      <c r="Q104" s="86">
        <v>46094</v>
      </c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</row>
    <row r="105" spans="1:66">
      <c r="A105" s="56"/>
      <c r="B105" s="56"/>
      <c r="C105" s="57"/>
      <c r="D105" s="49" t="s">
        <v>551</v>
      </c>
      <c r="E105" s="70" t="s">
        <v>249</v>
      </c>
      <c r="F105" s="49" t="s">
        <v>13</v>
      </c>
      <c r="G105" s="49" t="s">
        <v>95</v>
      </c>
      <c r="H105" s="49" t="s">
        <v>47</v>
      </c>
      <c r="I105" s="49" t="s">
        <v>303</v>
      </c>
      <c r="J105" s="49" t="s">
        <v>51</v>
      </c>
      <c r="K105" s="49" t="s">
        <v>32</v>
      </c>
      <c r="L105" s="49" t="s">
        <v>436</v>
      </c>
      <c r="M105" s="49" t="s">
        <v>11</v>
      </c>
      <c r="N105" s="49" t="s">
        <v>265</v>
      </c>
      <c r="O105" s="75" t="str">
        <f t="shared" si="3"/>
        <v>PAPMF2_DCE_BA_CFO_PLN_N01_indA_Plan CFO PH du R+1</v>
      </c>
      <c r="P105" s="93"/>
      <c r="Q105" s="86">
        <v>46094</v>
      </c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</row>
    <row r="106" spans="1:66">
      <c r="A106" s="56"/>
      <c r="B106" s="56"/>
      <c r="C106" s="57"/>
      <c r="D106" s="49" t="s">
        <v>552</v>
      </c>
      <c r="E106" s="70" t="s">
        <v>250</v>
      </c>
      <c r="F106" s="49" t="s">
        <v>13</v>
      </c>
      <c r="G106" s="49" t="s">
        <v>95</v>
      </c>
      <c r="H106" s="49" t="s">
        <v>47</v>
      </c>
      <c r="I106" s="49" t="s">
        <v>303</v>
      </c>
      <c r="J106" s="49" t="s">
        <v>51</v>
      </c>
      <c r="K106" s="49" t="s">
        <v>38</v>
      </c>
      <c r="L106" s="49" t="s">
        <v>436</v>
      </c>
      <c r="M106" s="49" t="s">
        <v>11</v>
      </c>
      <c r="N106" s="49" t="s">
        <v>265</v>
      </c>
      <c r="O106" s="75" t="str">
        <f t="shared" si="3"/>
        <v>PAPMF2_DCE_BA_CFO_PLN_N02_indA_Plan CFO PH du R+2</v>
      </c>
      <c r="P106" s="93"/>
      <c r="Q106" s="86">
        <v>46094</v>
      </c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</row>
    <row r="107" spans="1:66">
      <c r="A107" s="56"/>
      <c r="B107" s="56"/>
      <c r="C107" s="57"/>
      <c r="D107" s="49" t="s">
        <v>553</v>
      </c>
      <c r="E107" s="70" t="s">
        <v>251</v>
      </c>
      <c r="F107" s="49" t="s">
        <v>13</v>
      </c>
      <c r="G107" s="49" t="s">
        <v>95</v>
      </c>
      <c r="H107" s="49" t="s">
        <v>47</v>
      </c>
      <c r="I107" s="49" t="s">
        <v>303</v>
      </c>
      <c r="J107" s="49" t="s">
        <v>51</v>
      </c>
      <c r="K107" s="49" t="s">
        <v>39</v>
      </c>
      <c r="L107" s="49" t="s">
        <v>436</v>
      </c>
      <c r="M107" s="49" t="s">
        <v>11</v>
      </c>
      <c r="N107" s="49" t="s">
        <v>265</v>
      </c>
      <c r="O107" s="75" t="str">
        <f t="shared" si="3"/>
        <v>PAPMF2_DCE_BA_CFO_PLN_N03_indA_Plan CFO PH du R+3</v>
      </c>
      <c r="P107" s="93"/>
      <c r="Q107" s="86">
        <v>46094</v>
      </c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</row>
    <row r="108" spans="1:66">
      <c r="A108" s="56"/>
      <c r="B108" s="56"/>
      <c r="C108" s="57"/>
      <c r="D108" s="49" t="s">
        <v>554</v>
      </c>
      <c r="E108" s="70" t="s">
        <v>252</v>
      </c>
      <c r="F108" s="49" t="s">
        <v>13</v>
      </c>
      <c r="G108" s="49" t="s">
        <v>95</v>
      </c>
      <c r="H108" s="49" t="s">
        <v>47</v>
      </c>
      <c r="I108" s="49" t="s">
        <v>303</v>
      </c>
      <c r="J108" s="49" t="s">
        <v>51</v>
      </c>
      <c r="K108" s="49" t="s">
        <v>40</v>
      </c>
      <c r="L108" s="49" t="s">
        <v>436</v>
      </c>
      <c r="M108" s="49" t="s">
        <v>11</v>
      </c>
      <c r="N108" s="49" t="s">
        <v>265</v>
      </c>
      <c r="O108" s="75" t="str">
        <f t="shared" si="3"/>
        <v>PAPMF2_DCE_BA_CFO_PLN_N04_indA_Plan CFO PH du R+4</v>
      </c>
      <c r="P108" s="93"/>
      <c r="Q108" s="86">
        <v>46094</v>
      </c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</row>
    <row r="109" spans="1:66">
      <c r="A109" s="56"/>
      <c r="B109" s="56"/>
      <c r="C109" s="57"/>
      <c r="D109" s="49" t="s">
        <v>555</v>
      </c>
      <c r="E109" s="70" t="s">
        <v>253</v>
      </c>
      <c r="F109" s="49" t="s">
        <v>13</v>
      </c>
      <c r="G109" s="49" t="s">
        <v>95</v>
      </c>
      <c r="H109" s="49" t="s">
        <v>47</v>
      </c>
      <c r="I109" s="49" t="s">
        <v>303</v>
      </c>
      <c r="J109" s="49" t="s">
        <v>51</v>
      </c>
      <c r="K109" s="49" t="s">
        <v>41</v>
      </c>
      <c r="L109" s="49" t="s">
        <v>436</v>
      </c>
      <c r="M109" s="49" t="s">
        <v>11</v>
      </c>
      <c r="N109" s="49" t="s">
        <v>265</v>
      </c>
      <c r="O109" s="75" t="str">
        <f t="shared" si="3"/>
        <v>PAPMF2_DCE_BA_CFO_PLN_N05_indA_Plan CFO PH du R+5</v>
      </c>
      <c r="P109" s="93"/>
      <c r="Q109" s="86">
        <v>46094</v>
      </c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</row>
    <row r="110" spans="1:66">
      <c r="A110" s="56"/>
      <c r="B110" s="56"/>
      <c r="C110" s="57"/>
      <c r="D110" s="49" t="s">
        <v>556</v>
      </c>
      <c r="E110" s="70" t="s">
        <v>254</v>
      </c>
      <c r="F110" s="49" t="s">
        <v>13</v>
      </c>
      <c r="G110" s="49" t="s">
        <v>95</v>
      </c>
      <c r="H110" s="49" t="s">
        <v>47</v>
      </c>
      <c r="I110" s="49" t="s">
        <v>303</v>
      </c>
      <c r="J110" s="49" t="s">
        <v>51</v>
      </c>
      <c r="K110" s="49" t="s">
        <v>42</v>
      </c>
      <c r="L110" s="49" t="s">
        <v>436</v>
      </c>
      <c r="M110" s="49" t="s">
        <v>11</v>
      </c>
      <c r="N110" s="49" t="s">
        <v>265</v>
      </c>
      <c r="O110" s="75" t="str">
        <f t="shared" si="3"/>
        <v>PAPMF2_DCE_BA_CFO_PLN_N06_indA_Plan CFO PH du R+6</v>
      </c>
      <c r="P110" s="93"/>
      <c r="Q110" s="86">
        <v>46094</v>
      </c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</row>
    <row r="111" spans="1:66">
      <c r="A111" s="56"/>
      <c r="B111" s="56"/>
      <c r="C111" s="57"/>
      <c r="D111" s="49" t="s">
        <v>557</v>
      </c>
      <c r="E111" s="70" t="s">
        <v>255</v>
      </c>
      <c r="F111" s="49" t="s">
        <v>13</v>
      </c>
      <c r="G111" s="49" t="s">
        <v>95</v>
      </c>
      <c r="H111" s="49" t="s">
        <v>47</v>
      </c>
      <c r="I111" s="49" t="s">
        <v>303</v>
      </c>
      <c r="J111" s="49" t="s">
        <v>51</v>
      </c>
      <c r="K111" s="49" t="s">
        <v>43</v>
      </c>
      <c r="L111" s="49" t="s">
        <v>436</v>
      </c>
      <c r="M111" s="49" t="s">
        <v>11</v>
      </c>
      <c r="N111" s="49" t="s">
        <v>265</v>
      </c>
      <c r="O111" s="75" t="str">
        <f t="shared" si="3"/>
        <v>PAPMF2_DCE_BA_CFO_PLN_N07_indA_Plan CFO PH du R+7</v>
      </c>
      <c r="P111" s="93"/>
      <c r="Q111" s="86">
        <v>46094</v>
      </c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</row>
    <row r="112" spans="1:66">
      <c r="A112" s="56"/>
      <c r="B112" s="56"/>
      <c r="C112" s="57"/>
      <c r="D112" s="49" t="s">
        <v>558</v>
      </c>
      <c r="E112" s="70" t="s">
        <v>256</v>
      </c>
      <c r="F112" s="49" t="s">
        <v>13</v>
      </c>
      <c r="G112" s="49" t="s">
        <v>95</v>
      </c>
      <c r="H112" s="49" t="s">
        <v>47</v>
      </c>
      <c r="I112" s="49" t="s">
        <v>303</v>
      </c>
      <c r="J112" s="49" t="s">
        <v>51</v>
      </c>
      <c r="K112" s="49" t="s">
        <v>33</v>
      </c>
      <c r="L112" s="49" t="s">
        <v>436</v>
      </c>
      <c r="M112" s="49" t="s">
        <v>11</v>
      </c>
      <c r="N112" s="49" t="s">
        <v>265</v>
      </c>
      <c r="O112" s="75" t="str">
        <f t="shared" si="3"/>
        <v>PAPMF2_DCE_BA_CFO_PLN_N7M_indA_Plan CFO PH du R+7 Mezzanine</v>
      </c>
      <c r="P112" s="93"/>
      <c r="Q112" s="86">
        <v>46094</v>
      </c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</row>
    <row r="113" spans="1:66">
      <c r="A113" s="56"/>
      <c r="B113" s="56"/>
      <c r="C113" s="57"/>
      <c r="D113" s="5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</row>
    <row r="114" spans="1:66">
      <c r="A114" s="56"/>
      <c r="B114" s="56"/>
      <c r="C114" s="13" t="s">
        <v>559</v>
      </c>
      <c r="D114" s="13"/>
      <c r="E114" s="14" t="s">
        <v>236</v>
      </c>
      <c r="F114" s="15"/>
      <c r="G114" s="15"/>
      <c r="H114" s="16"/>
      <c r="I114" s="16"/>
      <c r="J114" s="16"/>
      <c r="K114" s="17"/>
      <c r="L114" s="17"/>
      <c r="M114" s="17"/>
      <c r="N114" s="17"/>
      <c r="O114" s="17"/>
      <c r="P114" s="17"/>
      <c r="Q114" s="17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</row>
    <row r="115" spans="1:66" s="56" customFormat="1">
      <c r="C115" s="57"/>
      <c r="D115" s="57"/>
      <c r="E115" s="59"/>
      <c r="F115" s="60"/>
      <c r="G115" s="60"/>
      <c r="H115" s="60"/>
      <c r="I115" s="60"/>
      <c r="J115" s="60"/>
      <c r="K115" s="60"/>
      <c r="L115" s="61"/>
      <c r="M115" s="60"/>
      <c r="N115" s="60"/>
      <c r="O115" s="51"/>
      <c r="P115" s="51"/>
      <c r="Q115" s="51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</row>
    <row r="116" spans="1:66">
      <c r="A116" s="56"/>
      <c r="B116" s="56"/>
      <c r="C116" s="57"/>
      <c r="D116" s="49" t="s">
        <v>560</v>
      </c>
      <c r="E116" s="70" t="s">
        <v>273</v>
      </c>
      <c r="F116" s="49" t="s">
        <v>13</v>
      </c>
      <c r="G116" s="49" t="s">
        <v>95</v>
      </c>
      <c r="H116" s="49" t="s">
        <v>47</v>
      </c>
      <c r="I116" s="49" t="s">
        <v>303</v>
      </c>
      <c r="J116" s="49" t="s">
        <v>51</v>
      </c>
      <c r="K116" s="49" t="s">
        <v>46</v>
      </c>
      <c r="L116" s="49" t="s">
        <v>436</v>
      </c>
      <c r="M116" s="49" t="s">
        <v>11</v>
      </c>
      <c r="N116" s="49" t="s">
        <v>265</v>
      </c>
      <c r="O116" s="75" t="str">
        <f t="shared" ref="O116:O129" si="4">F116&amp;"_"&amp;G116&amp;"_"&amp;H116&amp;"_"&amp;I116&amp;"_"&amp;J116&amp;"_"&amp;K116&amp;"_"&amp;L116&amp;"_"&amp;E116</f>
        <v>PAPMF2_DCE_BA_CFO_PLN_S03_indA_Plan CFO PB de SS3</v>
      </c>
      <c r="P116" s="93"/>
      <c r="Q116" s="86">
        <v>46094</v>
      </c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</row>
    <row r="117" spans="1:66">
      <c r="A117" s="56"/>
      <c r="B117" s="56"/>
      <c r="C117" s="57"/>
      <c r="D117" s="49" t="s">
        <v>561</v>
      </c>
      <c r="E117" s="70" t="s">
        <v>274</v>
      </c>
      <c r="F117" s="49" t="s">
        <v>13</v>
      </c>
      <c r="G117" s="49" t="s">
        <v>95</v>
      </c>
      <c r="H117" s="49" t="s">
        <v>47</v>
      </c>
      <c r="I117" s="49" t="s">
        <v>303</v>
      </c>
      <c r="J117" s="49" t="s">
        <v>51</v>
      </c>
      <c r="K117" s="49" t="s">
        <v>45</v>
      </c>
      <c r="L117" s="49" t="s">
        <v>436</v>
      </c>
      <c r="M117" s="49" t="s">
        <v>11</v>
      </c>
      <c r="N117" s="49" t="s">
        <v>265</v>
      </c>
      <c r="O117" s="75" t="str">
        <f t="shared" si="4"/>
        <v>PAPMF2_DCE_BA_CFO_PLN_S02_indA_Plan CFO PB de SS2</v>
      </c>
      <c r="P117" s="93"/>
      <c r="Q117" s="86">
        <v>46094</v>
      </c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</row>
    <row r="118" spans="1:66">
      <c r="A118" s="56"/>
      <c r="B118" s="56"/>
      <c r="C118" s="57"/>
      <c r="D118" s="49" t="s">
        <v>562</v>
      </c>
      <c r="E118" s="70" t="s">
        <v>275</v>
      </c>
      <c r="F118" s="49" t="s">
        <v>13</v>
      </c>
      <c r="G118" s="49" t="s">
        <v>95</v>
      </c>
      <c r="H118" s="49" t="s">
        <v>47</v>
      </c>
      <c r="I118" s="49" t="s">
        <v>303</v>
      </c>
      <c r="J118" s="49" t="s">
        <v>51</v>
      </c>
      <c r="K118" s="49" t="s">
        <v>44</v>
      </c>
      <c r="L118" s="49" t="s">
        <v>436</v>
      </c>
      <c r="M118" s="49" t="s">
        <v>11</v>
      </c>
      <c r="N118" s="49" t="s">
        <v>265</v>
      </c>
      <c r="O118" s="75" t="str">
        <f t="shared" si="4"/>
        <v>PAPMF2_DCE_BA_CFO_PLN_S01_indA_Plan CFO PB de SS1</v>
      </c>
      <c r="P118" s="93"/>
      <c r="Q118" s="86">
        <v>46094</v>
      </c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</row>
    <row r="119" spans="1:66">
      <c r="A119" s="56"/>
      <c r="B119" s="56"/>
      <c r="C119" s="57"/>
      <c r="D119" s="49" t="s">
        <v>563</v>
      </c>
      <c r="E119" s="70" t="s">
        <v>204</v>
      </c>
      <c r="F119" s="49" t="s">
        <v>13</v>
      </c>
      <c r="G119" s="49" t="s">
        <v>95</v>
      </c>
      <c r="H119" s="49" t="s">
        <v>47</v>
      </c>
      <c r="I119" s="49" t="s">
        <v>303</v>
      </c>
      <c r="J119" s="49" t="s">
        <v>51</v>
      </c>
      <c r="K119" s="49" t="s">
        <v>29</v>
      </c>
      <c r="L119" s="49" t="s">
        <v>436</v>
      </c>
      <c r="M119" s="49" t="s">
        <v>11</v>
      </c>
      <c r="N119" s="49" t="s">
        <v>265</v>
      </c>
      <c r="O119" s="75" t="str">
        <f t="shared" si="4"/>
        <v>PAPMF2_DCE_BA_CFO_PLN_RDQ_indA_Plan CFO PB de Rez-de-Quai</v>
      </c>
      <c r="P119" s="93"/>
      <c r="Q119" s="86">
        <v>46094</v>
      </c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</row>
    <row r="120" spans="1:66">
      <c r="A120" s="56"/>
      <c r="B120" s="56"/>
      <c r="C120" s="57"/>
      <c r="D120" s="49" t="s">
        <v>564</v>
      </c>
      <c r="E120" s="70" t="s">
        <v>205</v>
      </c>
      <c r="F120" s="49" t="s">
        <v>13</v>
      </c>
      <c r="G120" s="49" t="s">
        <v>95</v>
      </c>
      <c r="H120" s="49" t="s">
        <v>47</v>
      </c>
      <c r="I120" s="49" t="s">
        <v>303</v>
      </c>
      <c r="J120" s="49" t="s">
        <v>51</v>
      </c>
      <c r="K120" s="49" t="s">
        <v>30</v>
      </c>
      <c r="L120" s="49" t="s">
        <v>436</v>
      </c>
      <c r="M120" s="49" t="s">
        <v>11</v>
      </c>
      <c r="N120" s="49" t="s">
        <v>265</v>
      </c>
      <c r="O120" s="75" t="str">
        <f t="shared" si="4"/>
        <v>PAPMF2_DCE_BA_CFO_PLN_RDJ_indA_Plan CFO PB de Rez-de-Jardin</v>
      </c>
      <c r="P120" s="93"/>
      <c r="Q120" s="86">
        <v>46094</v>
      </c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</row>
    <row r="121" spans="1:66">
      <c r="A121" s="56"/>
      <c r="B121" s="56"/>
      <c r="C121" s="57"/>
      <c r="D121" s="49" t="s">
        <v>565</v>
      </c>
      <c r="E121" s="70" t="s">
        <v>239</v>
      </c>
      <c r="F121" s="49" t="s">
        <v>13</v>
      </c>
      <c r="G121" s="49" t="s">
        <v>95</v>
      </c>
      <c r="H121" s="49" t="s">
        <v>47</v>
      </c>
      <c r="I121" s="49" t="s">
        <v>303</v>
      </c>
      <c r="J121" s="49" t="s">
        <v>51</v>
      </c>
      <c r="K121" s="49" t="s">
        <v>31</v>
      </c>
      <c r="L121" s="49" t="s">
        <v>436</v>
      </c>
      <c r="M121" s="49" t="s">
        <v>11</v>
      </c>
      <c r="N121" s="49" t="s">
        <v>265</v>
      </c>
      <c r="O121" s="75" t="str">
        <f t="shared" si="4"/>
        <v>PAPMF2_DCE_BA_CFO_PLN_RDC_indA_Plan CFO PB de Rez-de-Chaussée</v>
      </c>
      <c r="P121" s="93"/>
      <c r="Q121" s="86">
        <v>46094</v>
      </c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</row>
    <row r="122" spans="1:66">
      <c r="A122" s="56"/>
      <c r="B122" s="56"/>
      <c r="C122" s="57"/>
      <c r="D122" s="49" t="s">
        <v>566</v>
      </c>
      <c r="E122" s="70" t="s">
        <v>241</v>
      </c>
      <c r="F122" s="49" t="s">
        <v>13</v>
      </c>
      <c r="G122" s="49" t="s">
        <v>95</v>
      </c>
      <c r="H122" s="49" t="s">
        <v>47</v>
      </c>
      <c r="I122" s="49" t="s">
        <v>303</v>
      </c>
      <c r="J122" s="49" t="s">
        <v>51</v>
      </c>
      <c r="K122" s="49" t="s">
        <v>32</v>
      </c>
      <c r="L122" s="49" t="s">
        <v>436</v>
      </c>
      <c r="M122" s="49" t="s">
        <v>11</v>
      </c>
      <c r="N122" s="49" t="s">
        <v>265</v>
      </c>
      <c r="O122" s="75" t="str">
        <f t="shared" si="4"/>
        <v>PAPMF2_DCE_BA_CFO_PLN_N01_indA_Plan CFO PB du R+1</v>
      </c>
      <c r="P122" s="93"/>
      <c r="Q122" s="86">
        <v>46094</v>
      </c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</row>
    <row r="123" spans="1:66">
      <c r="A123" s="56"/>
      <c r="B123" s="56"/>
      <c r="C123" s="57"/>
      <c r="D123" s="49" t="s">
        <v>567</v>
      </c>
      <c r="E123" s="70" t="s">
        <v>242</v>
      </c>
      <c r="F123" s="49" t="s">
        <v>13</v>
      </c>
      <c r="G123" s="49" t="s">
        <v>95</v>
      </c>
      <c r="H123" s="49" t="s">
        <v>47</v>
      </c>
      <c r="I123" s="49" t="s">
        <v>303</v>
      </c>
      <c r="J123" s="49" t="s">
        <v>51</v>
      </c>
      <c r="K123" s="49" t="s">
        <v>38</v>
      </c>
      <c r="L123" s="49" t="s">
        <v>436</v>
      </c>
      <c r="M123" s="49" t="s">
        <v>11</v>
      </c>
      <c r="N123" s="49" t="s">
        <v>265</v>
      </c>
      <c r="O123" s="75" t="str">
        <f t="shared" si="4"/>
        <v>PAPMF2_DCE_BA_CFO_PLN_N02_indA_Plan CFO PB du R+2</v>
      </c>
      <c r="P123" s="93"/>
      <c r="Q123" s="86">
        <v>46094</v>
      </c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</row>
    <row r="124" spans="1:66">
      <c r="A124" s="56"/>
      <c r="B124" s="56"/>
      <c r="C124" s="57"/>
      <c r="D124" s="49" t="s">
        <v>568</v>
      </c>
      <c r="E124" s="70" t="s">
        <v>243</v>
      </c>
      <c r="F124" s="49" t="s">
        <v>13</v>
      </c>
      <c r="G124" s="49" t="s">
        <v>95</v>
      </c>
      <c r="H124" s="49" t="s">
        <v>47</v>
      </c>
      <c r="I124" s="49" t="s">
        <v>303</v>
      </c>
      <c r="J124" s="49" t="s">
        <v>51</v>
      </c>
      <c r="K124" s="49" t="s">
        <v>39</v>
      </c>
      <c r="L124" s="49" t="s">
        <v>436</v>
      </c>
      <c r="M124" s="49" t="s">
        <v>11</v>
      </c>
      <c r="N124" s="49" t="s">
        <v>265</v>
      </c>
      <c r="O124" s="75" t="str">
        <f t="shared" si="4"/>
        <v>PAPMF2_DCE_BA_CFO_PLN_N03_indA_Plan CFO PB du R+3</v>
      </c>
      <c r="P124" s="93"/>
      <c r="Q124" s="86">
        <v>46094</v>
      </c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</row>
    <row r="125" spans="1:66">
      <c r="A125" s="56"/>
      <c r="B125" s="56"/>
      <c r="C125" s="57"/>
      <c r="D125" s="49" t="s">
        <v>569</v>
      </c>
      <c r="E125" s="70" t="s">
        <v>244</v>
      </c>
      <c r="F125" s="49" t="s">
        <v>13</v>
      </c>
      <c r="G125" s="49" t="s">
        <v>95</v>
      </c>
      <c r="H125" s="49" t="s">
        <v>47</v>
      </c>
      <c r="I125" s="49" t="s">
        <v>303</v>
      </c>
      <c r="J125" s="49" t="s">
        <v>51</v>
      </c>
      <c r="K125" s="49" t="s">
        <v>40</v>
      </c>
      <c r="L125" s="49" t="s">
        <v>436</v>
      </c>
      <c r="M125" s="49" t="s">
        <v>11</v>
      </c>
      <c r="N125" s="49" t="s">
        <v>265</v>
      </c>
      <c r="O125" s="75" t="str">
        <f t="shared" si="4"/>
        <v>PAPMF2_DCE_BA_CFO_PLN_N04_indA_Plan CFO PB du R+4</v>
      </c>
      <c r="P125" s="93"/>
      <c r="Q125" s="86">
        <v>46094</v>
      </c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</row>
    <row r="126" spans="1:66">
      <c r="A126" s="56"/>
      <c r="B126" s="56"/>
      <c r="C126" s="57"/>
      <c r="D126" s="49" t="s">
        <v>570</v>
      </c>
      <c r="E126" s="70" t="s">
        <v>245</v>
      </c>
      <c r="F126" s="49" t="s">
        <v>13</v>
      </c>
      <c r="G126" s="49" t="s">
        <v>95</v>
      </c>
      <c r="H126" s="49" t="s">
        <v>47</v>
      </c>
      <c r="I126" s="49" t="s">
        <v>303</v>
      </c>
      <c r="J126" s="49" t="s">
        <v>51</v>
      </c>
      <c r="K126" s="49" t="s">
        <v>41</v>
      </c>
      <c r="L126" s="49" t="s">
        <v>436</v>
      </c>
      <c r="M126" s="49" t="s">
        <v>11</v>
      </c>
      <c r="N126" s="49" t="s">
        <v>265</v>
      </c>
      <c r="O126" s="75" t="str">
        <f t="shared" si="4"/>
        <v>PAPMF2_DCE_BA_CFO_PLN_N05_indA_Plan CFO PB du R+5</v>
      </c>
      <c r="P126" s="93"/>
      <c r="Q126" s="86">
        <v>46094</v>
      </c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</row>
    <row r="127" spans="1:66" ht="8.25" customHeight="1">
      <c r="A127" s="56"/>
      <c r="B127" s="56"/>
      <c r="C127" s="57"/>
      <c r="D127" s="49" t="s">
        <v>571</v>
      </c>
      <c r="E127" s="70" t="s">
        <v>246</v>
      </c>
      <c r="F127" s="49" t="s">
        <v>13</v>
      </c>
      <c r="G127" s="49" t="s">
        <v>95</v>
      </c>
      <c r="H127" s="49" t="s">
        <v>47</v>
      </c>
      <c r="I127" s="49" t="s">
        <v>303</v>
      </c>
      <c r="J127" s="49" t="s">
        <v>51</v>
      </c>
      <c r="K127" s="49" t="s">
        <v>42</v>
      </c>
      <c r="L127" s="49" t="s">
        <v>436</v>
      </c>
      <c r="M127" s="49" t="s">
        <v>11</v>
      </c>
      <c r="N127" s="49" t="s">
        <v>265</v>
      </c>
      <c r="O127" s="75" t="str">
        <f t="shared" si="4"/>
        <v>PAPMF2_DCE_BA_CFO_PLN_N06_indA_Plan CFO PB du R+6</v>
      </c>
      <c r="P127" s="93"/>
      <c r="Q127" s="86">
        <v>46094</v>
      </c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</row>
    <row r="128" spans="1:66">
      <c r="A128" s="56"/>
      <c r="B128" s="56"/>
      <c r="C128" s="57"/>
      <c r="D128" s="49" t="s">
        <v>572</v>
      </c>
      <c r="E128" s="70" t="s">
        <v>247</v>
      </c>
      <c r="F128" s="49" t="s">
        <v>13</v>
      </c>
      <c r="G128" s="49" t="s">
        <v>95</v>
      </c>
      <c r="H128" s="49" t="s">
        <v>47</v>
      </c>
      <c r="I128" s="49" t="s">
        <v>303</v>
      </c>
      <c r="J128" s="49" t="s">
        <v>51</v>
      </c>
      <c r="K128" s="49" t="s">
        <v>43</v>
      </c>
      <c r="L128" s="49" t="s">
        <v>436</v>
      </c>
      <c r="M128" s="49" t="s">
        <v>11</v>
      </c>
      <c r="N128" s="49" t="s">
        <v>265</v>
      </c>
      <c r="O128" s="75" t="str">
        <f t="shared" si="4"/>
        <v>PAPMF2_DCE_BA_CFO_PLN_N07_indA_Plan CFO PB du R+7</v>
      </c>
      <c r="P128" s="93"/>
      <c r="Q128" s="86">
        <v>46094</v>
      </c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</row>
    <row r="129" spans="1:66">
      <c r="A129" s="56"/>
      <c r="B129" s="56"/>
      <c r="C129" s="57"/>
      <c r="D129" s="49" t="s">
        <v>573</v>
      </c>
      <c r="E129" s="70" t="s">
        <v>248</v>
      </c>
      <c r="F129" s="49" t="s">
        <v>13</v>
      </c>
      <c r="G129" s="49" t="s">
        <v>95</v>
      </c>
      <c r="H129" s="49" t="s">
        <v>47</v>
      </c>
      <c r="I129" s="49" t="s">
        <v>303</v>
      </c>
      <c r="J129" s="49" t="s">
        <v>51</v>
      </c>
      <c r="K129" s="49" t="s">
        <v>33</v>
      </c>
      <c r="L129" s="49" t="s">
        <v>436</v>
      </c>
      <c r="M129" s="49" t="s">
        <v>11</v>
      </c>
      <c r="N129" s="49" t="s">
        <v>265</v>
      </c>
      <c r="O129" s="75" t="str">
        <f t="shared" si="4"/>
        <v>PAPMF2_DCE_BA_CFO_PLN_N7M_indA_Plan CFO PB du R+7 Mezzanine</v>
      </c>
      <c r="P129" s="93"/>
      <c r="Q129" s="86">
        <v>46094</v>
      </c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</row>
    <row r="130" spans="1:66">
      <c r="A130" s="56"/>
      <c r="B130" s="56"/>
      <c r="C130" s="57"/>
      <c r="D130" s="5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</row>
    <row r="131" spans="1:66">
      <c r="A131" s="56"/>
      <c r="B131" s="56"/>
      <c r="C131" s="13" t="s">
        <v>574</v>
      </c>
      <c r="D131" s="13"/>
      <c r="E131" s="14" t="s">
        <v>235</v>
      </c>
      <c r="F131" s="15"/>
      <c r="G131" s="15"/>
      <c r="H131" s="16"/>
      <c r="I131" s="16"/>
      <c r="J131" s="16"/>
      <c r="K131" s="17"/>
      <c r="L131" s="17"/>
      <c r="M131" s="17"/>
      <c r="N131" s="17"/>
      <c r="O131" s="17"/>
      <c r="P131" s="17"/>
      <c r="Q131" s="17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</row>
    <row r="132" spans="1:66" s="56" customFormat="1">
      <c r="C132" s="57"/>
      <c r="D132" s="57"/>
      <c r="E132" s="59"/>
      <c r="F132" s="60"/>
      <c r="G132" s="60"/>
      <c r="H132" s="60"/>
      <c r="I132" s="60"/>
      <c r="J132" s="60"/>
      <c r="K132" s="60"/>
      <c r="L132" s="61"/>
      <c r="M132" s="60"/>
      <c r="N132" s="60"/>
      <c r="O132" s="51"/>
      <c r="P132" s="51"/>
      <c r="Q132" s="51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</row>
    <row r="133" spans="1:66">
      <c r="A133" s="56"/>
      <c r="B133" s="56"/>
      <c r="C133" s="57"/>
      <c r="D133" s="49" t="s">
        <v>575</v>
      </c>
      <c r="E133" s="70" t="s">
        <v>276</v>
      </c>
      <c r="F133" s="49" t="s">
        <v>13</v>
      </c>
      <c r="G133" s="49" t="s">
        <v>95</v>
      </c>
      <c r="H133" s="49" t="s">
        <v>47</v>
      </c>
      <c r="I133" s="49" t="s">
        <v>305</v>
      </c>
      <c r="J133" s="49" t="s">
        <v>51</v>
      </c>
      <c r="K133" s="49" t="s">
        <v>46</v>
      </c>
      <c r="L133" s="49" t="s">
        <v>436</v>
      </c>
      <c r="M133" s="49" t="s">
        <v>11</v>
      </c>
      <c r="N133" s="49" t="s">
        <v>265</v>
      </c>
      <c r="O133" s="75" t="str">
        <f t="shared" ref="O133:O146" si="5">F133&amp;"_"&amp;G133&amp;"_"&amp;H133&amp;"_"&amp;I133&amp;"_"&amp;J133&amp;"_"&amp;K133&amp;"_"&amp;L133&amp;"_"&amp;E133</f>
        <v>PAPMF2_DCE_BA_CFA_PLN_S03_indA_Plan CFA de SS3</v>
      </c>
      <c r="P133" s="93"/>
      <c r="Q133" s="86">
        <v>46094</v>
      </c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</row>
    <row r="134" spans="1:66">
      <c r="A134" s="56"/>
      <c r="B134" s="56"/>
      <c r="C134" s="57"/>
      <c r="D134" s="49" t="s">
        <v>576</v>
      </c>
      <c r="E134" s="70" t="s">
        <v>277</v>
      </c>
      <c r="F134" s="49" t="s">
        <v>13</v>
      </c>
      <c r="G134" s="49" t="s">
        <v>95</v>
      </c>
      <c r="H134" s="49" t="s">
        <v>47</v>
      </c>
      <c r="I134" s="49" t="s">
        <v>305</v>
      </c>
      <c r="J134" s="49" t="s">
        <v>51</v>
      </c>
      <c r="K134" s="49" t="s">
        <v>45</v>
      </c>
      <c r="L134" s="49" t="s">
        <v>436</v>
      </c>
      <c r="M134" s="49" t="s">
        <v>11</v>
      </c>
      <c r="N134" s="49" t="s">
        <v>265</v>
      </c>
      <c r="O134" s="75" t="str">
        <f t="shared" si="5"/>
        <v>PAPMF2_DCE_BA_CFA_PLN_S02_indA_Plan CFA de SS2</v>
      </c>
      <c r="P134" s="93"/>
      <c r="Q134" s="86">
        <v>46094</v>
      </c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</row>
    <row r="135" spans="1:66">
      <c r="A135" s="56"/>
      <c r="B135" s="56"/>
      <c r="C135" s="57"/>
      <c r="D135" s="49" t="s">
        <v>577</v>
      </c>
      <c r="E135" s="70" t="s">
        <v>278</v>
      </c>
      <c r="F135" s="49" t="s">
        <v>13</v>
      </c>
      <c r="G135" s="49" t="s">
        <v>95</v>
      </c>
      <c r="H135" s="49" t="s">
        <v>47</v>
      </c>
      <c r="I135" s="49" t="s">
        <v>305</v>
      </c>
      <c r="J135" s="49" t="s">
        <v>51</v>
      </c>
      <c r="K135" s="49" t="s">
        <v>44</v>
      </c>
      <c r="L135" s="49" t="s">
        <v>436</v>
      </c>
      <c r="M135" s="49" t="s">
        <v>11</v>
      </c>
      <c r="N135" s="49" t="s">
        <v>265</v>
      </c>
      <c r="O135" s="75" t="str">
        <f t="shared" si="5"/>
        <v>PAPMF2_DCE_BA_CFA_PLN_S01_indA_Plan CFA de SS1</v>
      </c>
      <c r="P135" s="93"/>
      <c r="Q135" s="86">
        <v>46094</v>
      </c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</row>
    <row r="136" spans="1:66">
      <c r="A136" s="56"/>
      <c r="B136" s="56"/>
      <c r="C136" s="57"/>
      <c r="D136" s="49" t="s">
        <v>578</v>
      </c>
      <c r="E136" s="70" t="s">
        <v>206</v>
      </c>
      <c r="F136" s="49" t="s">
        <v>13</v>
      </c>
      <c r="G136" s="49" t="s">
        <v>95</v>
      </c>
      <c r="H136" s="49" t="s">
        <v>47</v>
      </c>
      <c r="I136" s="49" t="s">
        <v>305</v>
      </c>
      <c r="J136" s="49" t="s">
        <v>51</v>
      </c>
      <c r="K136" s="49" t="s">
        <v>29</v>
      </c>
      <c r="L136" s="49" t="s">
        <v>436</v>
      </c>
      <c r="M136" s="49" t="s">
        <v>11</v>
      </c>
      <c r="N136" s="49" t="s">
        <v>265</v>
      </c>
      <c r="O136" s="75" t="str">
        <f t="shared" si="5"/>
        <v>PAPMF2_DCE_BA_CFA_PLN_RDQ_indA_Plan CFA de Rez-de-Quai</v>
      </c>
      <c r="P136" s="93"/>
      <c r="Q136" s="86">
        <v>46094</v>
      </c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</row>
    <row r="137" spans="1:66">
      <c r="A137" s="56"/>
      <c r="B137" s="56"/>
      <c r="C137" s="57"/>
      <c r="D137" s="49" t="s">
        <v>579</v>
      </c>
      <c r="E137" s="70" t="s">
        <v>207</v>
      </c>
      <c r="F137" s="49" t="s">
        <v>13</v>
      </c>
      <c r="G137" s="49" t="s">
        <v>95</v>
      </c>
      <c r="H137" s="49" t="s">
        <v>47</v>
      </c>
      <c r="I137" s="49" t="s">
        <v>305</v>
      </c>
      <c r="J137" s="49" t="s">
        <v>51</v>
      </c>
      <c r="K137" s="49" t="s">
        <v>30</v>
      </c>
      <c r="L137" s="49" t="s">
        <v>436</v>
      </c>
      <c r="M137" s="49" t="s">
        <v>11</v>
      </c>
      <c r="N137" s="49" t="s">
        <v>265</v>
      </c>
      <c r="O137" s="75" t="str">
        <f t="shared" si="5"/>
        <v>PAPMF2_DCE_BA_CFA_PLN_RDJ_indA_Plan CFA de Rez-de-Jardin</v>
      </c>
      <c r="P137" s="93"/>
      <c r="Q137" s="86">
        <v>46094</v>
      </c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</row>
    <row r="138" spans="1:66">
      <c r="A138" s="56"/>
      <c r="B138" s="56"/>
      <c r="C138" s="57"/>
      <c r="D138" s="49" t="s">
        <v>580</v>
      </c>
      <c r="E138" s="70" t="s">
        <v>208</v>
      </c>
      <c r="F138" s="49" t="s">
        <v>13</v>
      </c>
      <c r="G138" s="49" t="s">
        <v>95</v>
      </c>
      <c r="H138" s="49" t="s">
        <v>47</v>
      </c>
      <c r="I138" s="49" t="s">
        <v>305</v>
      </c>
      <c r="J138" s="49" t="s">
        <v>51</v>
      </c>
      <c r="K138" s="49" t="s">
        <v>31</v>
      </c>
      <c r="L138" s="49" t="s">
        <v>436</v>
      </c>
      <c r="M138" s="49" t="s">
        <v>11</v>
      </c>
      <c r="N138" s="49" t="s">
        <v>265</v>
      </c>
      <c r="O138" s="75" t="str">
        <f t="shared" si="5"/>
        <v>PAPMF2_DCE_BA_CFA_PLN_RDC_indA_Plan CFA de Rez-de-Chaussée</v>
      </c>
      <c r="P138" s="93"/>
      <c r="Q138" s="86">
        <v>46094</v>
      </c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</row>
    <row r="139" spans="1:66">
      <c r="A139" s="56"/>
      <c r="B139" s="56"/>
      <c r="C139" s="57"/>
      <c r="D139" s="49" t="s">
        <v>581</v>
      </c>
      <c r="E139" s="70" t="s">
        <v>240</v>
      </c>
      <c r="F139" s="49" t="s">
        <v>13</v>
      </c>
      <c r="G139" s="49" t="s">
        <v>95</v>
      </c>
      <c r="H139" s="49" t="s">
        <v>47</v>
      </c>
      <c r="I139" s="49" t="s">
        <v>305</v>
      </c>
      <c r="J139" s="49" t="s">
        <v>51</v>
      </c>
      <c r="K139" s="49" t="s">
        <v>32</v>
      </c>
      <c r="L139" s="49" t="s">
        <v>436</v>
      </c>
      <c r="M139" s="49" t="s">
        <v>11</v>
      </c>
      <c r="N139" s="49" t="s">
        <v>265</v>
      </c>
      <c r="O139" s="75" t="str">
        <f t="shared" si="5"/>
        <v>PAPMF2_DCE_BA_CFA_PLN_N01_indA_Plan CFA du R+1</v>
      </c>
      <c r="P139" s="93"/>
      <c r="Q139" s="86">
        <v>46094</v>
      </c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</row>
    <row r="140" spans="1:66">
      <c r="A140" s="56"/>
      <c r="B140" s="56"/>
      <c r="C140" s="57"/>
      <c r="D140" s="49" t="s">
        <v>582</v>
      </c>
      <c r="E140" s="70" t="s">
        <v>257</v>
      </c>
      <c r="F140" s="49" t="s">
        <v>13</v>
      </c>
      <c r="G140" s="49" t="s">
        <v>95</v>
      </c>
      <c r="H140" s="49" t="s">
        <v>47</v>
      </c>
      <c r="I140" s="49" t="s">
        <v>305</v>
      </c>
      <c r="J140" s="49" t="s">
        <v>51</v>
      </c>
      <c r="K140" s="49" t="s">
        <v>38</v>
      </c>
      <c r="L140" s="49" t="s">
        <v>436</v>
      </c>
      <c r="M140" s="49" t="s">
        <v>11</v>
      </c>
      <c r="N140" s="49" t="s">
        <v>265</v>
      </c>
      <c r="O140" s="75" t="str">
        <f t="shared" si="5"/>
        <v>PAPMF2_DCE_BA_CFA_PLN_N02_indA_Plan CFA du R+2</v>
      </c>
      <c r="P140" s="93"/>
      <c r="Q140" s="86">
        <v>46094</v>
      </c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</row>
    <row r="141" spans="1:66">
      <c r="A141" s="56"/>
      <c r="B141" s="56"/>
      <c r="C141" s="57"/>
      <c r="D141" s="49" t="s">
        <v>583</v>
      </c>
      <c r="E141" s="70" t="s">
        <v>258</v>
      </c>
      <c r="F141" s="49" t="s">
        <v>13</v>
      </c>
      <c r="G141" s="49" t="s">
        <v>95</v>
      </c>
      <c r="H141" s="49" t="s">
        <v>47</v>
      </c>
      <c r="I141" s="49" t="s">
        <v>305</v>
      </c>
      <c r="J141" s="49" t="s">
        <v>51</v>
      </c>
      <c r="K141" s="49" t="s">
        <v>39</v>
      </c>
      <c r="L141" s="49" t="s">
        <v>436</v>
      </c>
      <c r="M141" s="49" t="s">
        <v>11</v>
      </c>
      <c r="N141" s="49" t="s">
        <v>265</v>
      </c>
      <c r="O141" s="75" t="str">
        <f t="shared" si="5"/>
        <v>PAPMF2_DCE_BA_CFA_PLN_N03_indA_Plan CFA du R+3</v>
      </c>
      <c r="P141" s="93"/>
      <c r="Q141" s="86">
        <v>46094</v>
      </c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</row>
    <row r="142" spans="1:66">
      <c r="A142" s="56"/>
      <c r="B142" s="56"/>
      <c r="C142" s="57"/>
      <c r="D142" s="49" t="s">
        <v>584</v>
      </c>
      <c r="E142" s="70" t="s">
        <v>219</v>
      </c>
      <c r="F142" s="49" t="s">
        <v>13</v>
      </c>
      <c r="G142" s="49" t="s">
        <v>95</v>
      </c>
      <c r="H142" s="49" t="s">
        <v>47</v>
      </c>
      <c r="I142" s="49" t="s">
        <v>305</v>
      </c>
      <c r="J142" s="49" t="s">
        <v>51</v>
      </c>
      <c r="K142" s="49" t="s">
        <v>40</v>
      </c>
      <c r="L142" s="49" t="s">
        <v>436</v>
      </c>
      <c r="M142" s="49" t="s">
        <v>11</v>
      </c>
      <c r="N142" s="49" t="s">
        <v>265</v>
      </c>
      <c r="O142" s="75" t="str">
        <f t="shared" si="5"/>
        <v>PAPMF2_DCE_BA_CFA_PLN_N04_indA_Plan CFA du R+4</v>
      </c>
      <c r="P142" s="93"/>
      <c r="Q142" s="86">
        <v>46094</v>
      </c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</row>
    <row r="143" spans="1:66">
      <c r="A143" s="56"/>
      <c r="B143" s="56"/>
      <c r="C143" s="57"/>
      <c r="D143" s="49" t="s">
        <v>585</v>
      </c>
      <c r="E143" s="70" t="s">
        <v>259</v>
      </c>
      <c r="F143" s="49" t="s">
        <v>13</v>
      </c>
      <c r="G143" s="49" t="s">
        <v>95</v>
      </c>
      <c r="H143" s="49" t="s">
        <v>47</v>
      </c>
      <c r="I143" s="49" t="s">
        <v>305</v>
      </c>
      <c r="J143" s="49" t="s">
        <v>51</v>
      </c>
      <c r="K143" s="49" t="s">
        <v>41</v>
      </c>
      <c r="L143" s="49" t="s">
        <v>436</v>
      </c>
      <c r="M143" s="49" t="s">
        <v>11</v>
      </c>
      <c r="N143" s="49" t="s">
        <v>265</v>
      </c>
      <c r="O143" s="75" t="str">
        <f t="shared" si="5"/>
        <v>PAPMF2_DCE_BA_CFA_PLN_N05_indA_Plan CFA du R+5</v>
      </c>
      <c r="P143" s="93"/>
      <c r="Q143" s="86">
        <v>46094</v>
      </c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</row>
    <row r="144" spans="1:66">
      <c r="A144" s="56"/>
      <c r="B144" s="56"/>
      <c r="C144" s="57"/>
      <c r="D144" s="49" t="s">
        <v>586</v>
      </c>
      <c r="E144" s="70" t="s">
        <v>260</v>
      </c>
      <c r="F144" s="49" t="s">
        <v>13</v>
      </c>
      <c r="G144" s="49" t="s">
        <v>95</v>
      </c>
      <c r="H144" s="49" t="s">
        <v>47</v>
      </c>
      <c r="I144" s="49" t="s">
        <v>305</v>
      </c>
      <c r="J144" s="49" t="s">
        <v>51</v>
      </c>
      <c r="K144" s="49" t="s">
        <v>42</v>
      </c>
      <c r="L144" s="49" t="s">
        <v>436</v>
      </c>
      <c r="M144" s="49" t="s">
        <v>11</v>
      </c>
      <c r="N144" s="49" t="s">
        <v>265</v>
      </c>
      <c r="O144" s="75" t="str">
        <f t="shared" si="5"/>
        <v>PAPMF2_DCE_BA_CFA_PLN_N06_indA_Plan CFA du R+6</v>
      </c>
      <c r="P144" s="93"/>
      <c r="Q144" s="86">
        <v>46094</v>
      </c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</row>
    <row r="145" spans="1:66">
      <c r="A145" s="56"/>
      <c r="B145" s="56"/>
      <c r="C145" s="57"/>
      <c r="D145" s="49" t="s">
        <v>587</v>
      </c>
      <c r="E145" s="70" t="s">
        <v>261</v>
      </c>
      <c r="F145" s="49" t="s">
        <v>13</v>
      </c>
      <c r="G145" s="49" t="s">
        <v>95</v>
      </c>
      <c r="H145" s="49" t="s">
        <v>47</v>
      </c>
      <c r="I145" s="49" t="s">
        <v>305</v>
      </c>
      <c r="J145" s="49" t="s">
        <v>51</v>
      </c>
      <c r="K145" s="49" t="s">
        <v>43</v>
      </c>
      <c r="L145" s="49" t="s">
        <v>436</v>
      </c>
      <c r="M145" s="49" t="s">
        <v>11</v>
      </c>
      <c r="N145" s="49" t="s">
        <v>265</v>
      </c>
      <c r="O145" s="75" t="str">
        <f t="shared" si="5"/>
        <v>PAPMF2_DCE_BA_CFA_PLN_N07_indA_Plan CFA du R+7</v>
      </c>
      <c r="P145" s="93"/>
      <c r="Q145" s="86">
        <v>46094</v>
      </c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</row>
    <row r="146" spans="1:66">
      <c r="A146" s="56"/>
      <c r="B146" s="56"/>
      <c r="C146" s="57"/>
      <c r="D146" s="49" t="s">
        <v>588</v>
      </c>
      <c r="E146" s="70" t="s">
        <v>262</v>
      </c>
      <c r="F146" s="49" t="s">
        <v>13</v>
      </c>
      <c r="G146" s="49" t="s">
        <v>95</v>
      </c>
      <c r="H146" s="49" t="s">
        <v>47</v>
      </c>
      <c r="I146" s="49" t="s">
        <v>305</v>
      </c>
      <c r="J146" s="49" t="s">
        <v>51</v>
      </c>
      <c r="K146" s="49" t="s">
        <v>33</v>
      </c>
      <c r="L146" s="49" t="s">
        <v>436</v>
      </c>
      <c r="M146" s="49" t="s">
        <v>11</v>
      </c>
      <c r="N146" s="49" t="s">
        <v>265</v>
      </c>
      <c r="O146" s="75" t="str">
        <f t="shared" si="5"/>
        <v>PAPMF2_DCE_BA_CFA_PLN_N7M_indA_Plan CFA du R+7 Mezzanine</v>
      </c>
      <c r="P146" s="93"/>
      <c r="Q146" s="86">
        <v>46094</v>
      </c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</row>
    <row r="147" spans="1:66">
      <c r="A147" s="56"/>
      <c r="B147" s="56"/>
      <c r="C147" s="57"/>
      <c r="D147" s="49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</row>
    <row r="148" spans="1:66">
      <c r="A148" s="56"/>
      <c r="B148" s="56"/>
      <c r="C148" s="13" t="s">
        <v>589</v>
      </c>
      <c r="D148" s="13"/>
      <c r="E148" s="14" t="s">
        <v>234</v>
      </c>
      <c r="F148" s="15"/>
      <c r="G148" s="15"/>
      <c r="H148" s="16"/>
      <c r="I148" s="16"/>
      <c r="J148" s="16"/>
      <c r="K148" s="17"/>
      <c r="L148" s="17"/>
      <c r="M148" s="17"/>
      <c r="N148" s="17"/>
      <c r="O148" s="17"/>
      <c r="P148" s="17"/>
      <c r="Q148" s="17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</row>
    <row r="149" spans="1:66" s="56" customFormat="1">
      <c r="C149" s="47"/>
      <c r="D149" s="47"/>
      <c r="E149" s="59"/>
      <c r="F149" s="60"/>
      <c r="G149" s="60"/>
      <c r="H149" s="60"/>
      <c r="I149" s="60"/>
      <c r="J149" s="60"/>
      <c r="K149" s="60"/>
      <c r="L149" s="61"/>
      <c r="M149" s="60"/>
      <c r="N149" s="60"/>
      <c r="O149" s="51"/>
      <c r="P149" s="51"/>
      <c r="Q149" s="51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</row>
    <row r="150" spans="1:66">
      <c r="A150" s="56"/>
      <c r="B150" s="56"/>
      <c r="C150" s="57"/>
      <c r="D150" s="49" t="s">
        <v>590</v>
      </c>
      <c r="E150" s="70" t="s">
        <v>279</v>
      </c>
      <c r="F150" s="49" t="s">
        <v>13</v>
      </c>
      <c r="G150" s="49" t="s">
        <v>95</v>
      </c>
      <c r="H150" s="49" t="s">
        <v>47</v>
      </c>
      <c r="I150" s="49" t="s">
        <v>306</v>
      </c>
      <c r="J150" s="49" t="s">
        <v>51</v>
      </c>
      <c r="K150" s="49" t="s">
        <v>46</v>
      </c>
      <c r="L150" s="49" t="s">
        <v>436</v>
      </c>
      <c r="M150" s="49" t="s">
        <v>11</v>
      </c>
      <c r="N150" s="49" t="s">
        <v>265</v>
      </c>
      <c r="O150" s="75" t="str">
        <f t="shared" ref="O150:O163" si="6">F150&amp;"_"&amp;G150&amp;"_"&amp;H150&amp;"_"&amp;I150&amp;"_"&amp;J150&amp;"_"&amp;K150&amp;"_"&amp;L150&amp;"_"&amp;E150</f>
        <v>PAPMF2_DCE_BA_CVC_PLN_S03_indA_Plan CVC de SS3</v>
      </c>
      <c r="P150" s="93"/>
      <c r="Q150" s="86">
        <v>46094</v>
      </c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</row>
    <row r="151" spans="1:66">
      <c r="A151" s="56"/>
      <c r="B151" s="56"/>
      <c r="C151" s="57"/>
      <c r="D151" s="49" t="s">
        <v>591</v>
      </c>
      <c r="E151" s="70" t="s">
        <v>280</v>
      </c>
      <c r="F151" s="49" t="s">
        <v>13</v>
      </c>
      <c r="G151" s="49" t="s">
        <v>95</v>
      </c>
      <c r="H151" s="49" t="s">
        <v>47</v>
      </c>
      <c r="I151" s="49" t="s">
        <v>306</v>
      </c>
      <c r="J151" s="49" t="s">
        <v>51</v>
      </c>
      <c r="K151" s="49" t="s">
        <v>45</v>
      </c>
      <c r="L151" s="49" t="s">
        <v>436</v>
      </c>
      <c r="M151" s="49" t="s">
        <v>11</v>
      </c>
      <c r="N151" s="49" t="s">
        <v>265</v>
      </c>
      <c r="O151" s="75" t="str">
        <f t="shared" si="6"/>
        <v>PAPMF2_DCE_BA_CVC_PLN_S02_indA_Plan CVC de SS2</v>
      </c>
      <c r="P151" s="93"/>
      <c r="Q151" s="86">
        <v>46094</v>
      </c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</row>
    <row r="152" spans="1:66">
      <c r="A152" s="56"/>
      <c r="B152" s="56"/>
      <c r="C152" s="57"/>
      <c r="D152" s="49" t="s">
        <v>592</v>
      </c>
      <c r="E152" s="70" t="s">
        <v>281</v>
      </c>
      <c r="F152" s="49" t="s">
        <v>13</v>
      </c>
      <c r="G152" s="49" t="s">
        <v>95</v>
      </c>
      <c r="H152" s="49" t="s">
        <v>47</v>
      </c>
      <c r="I152" s="49" t="s">
        <v>306</v>
      </c>
      <c r="J152" s="49" t="s">
        <v>51</v>
      </c>
      <c r="K152" s="49" t="s">
        <v>44</v>
      </c>
      <c r="L152" s="49" t="s">
        <v>436</v>
      </c>
      <c r="M152" s="49" t="s">
        <v>11</v>
      </c>
      <c r="N152" s="49" t="s">
        <v>265</v>
      </c>
      <c r="O152" s="75" t="str">
        <f t="shared" si="6"/>
        <v>PAPMF2_DCE_BA_CVC_PLN_S01_indA_Plan CVC de SS1</v>
      </c>
      <c r="P152" s="93"/>
      <c r="Q152" s="86">
        <v>46094</v>
      </c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</row>
    <row r="153" spans="1:66">
      <c r="A153" s="56"/>
      <c r="B153" s="56"/>
      <c r="C153" s="57"/>
      <c r="D153" s="49" t="s">
        <v>593</v>
      </c>
      <c r="E153" s="70" t="s">
        <v>198</v>
      </c>
      <c r="F153" s="49" t="s">
        <v>13</v>
      </c>
      <c r="G153" s="49" t="s">
        <v>95</v>
      </c>
      <c r="H153" s="49" t="s">
        <v>47</v>
      </c>
      <c r="I153" s="49" t="s">
        <v>306</v>
      </c>
      <c r="J153" s="49" t="s">
        <v>51</v>
      </c>
      <c r="K153" s="49" t="s">
        <v>29</v>
      </c>
      <c r="L153" s="49" t="s">
        <v>436</v>
      </c>
      <c r="M153" s="49" t="s">
        <v>11</v>
      </c>
      <c r="N153" s="49" t="s">
        <v>265</v>
      </c>
      <c r="O153" s="75" t="str">
        <f t="shared" si="6"/>
        <v>PAPMF2_DCE_BA_CVC_PLN_RDQ_indA_Plan CVC de Rez-de-Quai</v>
      </c>
      <c r="P153" s="93"/>
      <c r="Q153" s="86">
        <v>46094</v>
      </c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</row>
    <row r="154" spans="1:66">
      <c r="A154" s="56"/>
      <c r="B154" s="56"/>
      <c r="C154" s="57"/>
      <c r="D154" s="49" t="s">
        <v>594</v>
      </c>
      <c r="E154" s="70" t="s">
        <v>199</v>
      </c>
      <c r="F154" s="49" t="s">
        <v>13</v>
      </c>
      <c r="G154" s="49" t="s">
        <v>95</v>
      </c>
      <c r="H154" s="49" t="s">
        <v>47</v>
      </c>
      <c r="I154" s="49" t="s">
        <v>306</v>
      </c>
      <c r="J154" s="49" t="s">
        <v>51</v>
      </c>
      <c r="K154" s="49" t="s">
        <v>30</v>
      </c>
      <c r="L154" s="49" t="s">
        <v>436</v>
      </c>
      <c r="M154" s="49" t="s">
        <v>11</v>
      </c>
      <c r="N154" s="49" t="s">
        <v>265</v>
      </c>
      <c r="O154" s="75" t="str">
        <f t="shared" si="6"/>
        <v>PAPMF2_DCE_BA_CVC_PLN_RDJ_indA_Plan CVC de Rez-de-Jardin</v>
      </c>
      <c r="P154" s="93"/>
      <c r="Q154" s="86">
        <v>46094</v>
      </c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</row>
    <row r="155" spans="1:66">
      <c r="A155" s="56"/>
      <c r="B155" s="56"/>
      <c r="C155" s="57"/>
      <c r="D155" s="49" t="s">
        <v>595</v>
      </c>
      <c r="E155" s="70" t="s">
        <v>200</v>
      </c>
      <c r="F155" s="49" t="s">
        <v>13</v>
      </c>
      <c r="G155" s="49" t="s">
        <v>95</v>
      </c>
      <c r="H155" s="49" t="s">
        <v>47</v>
      </c>
      <c r="I155" s="49" t="s">
        <v>306</v>
      </c>
      <c r="J155" s="49" t="s">
        <v>51</v>
      </c>
      <c r="K155" s="49" t="s">
        <v>31</v>
      </c>
      <c r="L155" s="49" t="s">
        <v>436</v>
      </c>
      <c r="M155" s="49" t="s">
        <v>11</v>
      </c>
      <c r="N155" s="49" t="s">
        <v>265</v>
      </c>
      <c r="O155" s="75" t="str">
        <f t="shared" si="6"/>
        <v>PAPMF2_DCE_BA_CVC_PLN_RDC_indA_Plan CVC de Rez-de-Chaussée</v>
      </c>
      <c r="P155" s="93"/>
      <c r="Q155" s="86">
        <v>46094</v>
      </c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  <c r="AZ155" s="74"/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</row>
    <row r="156" spans="1:66">
      <c r="A156" s="56"/>
      <c r="B156" s="56"/>
      <c r="C156" s="57"/>
      <c r="D156" s="49" t="s">
        <v>596</v>
      </c>
      <c r="E156" s="70" t="s">
        <v>328</v>
      </c>
      <c r="F156" s="49" t="s">
        <v>13</v>
      </c>
      <c r="G156" s="49" t="s">
        <v>95</v>
      </c>
      <c r="H156" s="49" t="s">
        <v>47</v>
      </c>
      <c r="I156" s="49" t="s">
        <v>306</v>
      </c>
      <c r="J156" s="49" t="s">
        <v>51</v>
      </c>
      <c r="K156" s="49" t="s">
        <v>32</v>
      </c>
      <c r="L156" s="49" t="s">
        <v>436</v>
      </c>
      <c r="M156" s="49" t="s">
        <v>11</v>
      </c>
      <c r="N156" s="49" t="s">
        <v>265</v>
      </c>
      <c r="O156" s="75" t="str">
        <f t="shared" si="6"/>
        <v>PAPMF2_DCE_BA_CVC_PLN_N01_indA_Plan CVC du R+1</v>
      </c>
      <c r="P156" s="93"/>
      <c r="Q156" s="86">
        <v>46094</v>
      </c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</row>
    <row r="157" spans="1:66">
      <c r="A157" s="56"/>
      <c r="B157" s="56"/>
      <c r="C157" s="57"/>
      <c r="D157" s="49" t="s">
        <v>597</v>
      </c>
      <c r="E157" s="70" t="s">
        <v>329</v>
      </c>
      <c r="F157" s="49" t="s">
        <v>13</v>
      </c>
      <c r="G157" s="49" t="s">
        <v>95</v>
      </c>
      <c r="H157" s="49" t="s">
        <v>47</v>
      </c>
      <c r="I157" s="49" t="s">
        <v>306</v>
      </c>
      <c r="J157" s="49" t="s">
        <v>51</v>
      </c>
      <c r="K157" s="49" t="s">
        <v>38</v>
      </c>
      <c r="L157" s="49" t="s">
        <v>436</v>
      </c>
      <c r="M157" s="49" t="s">
        <v>11</v>
      </c>
      <c r="N157" s="49" t="s">
        <v>265</v>
      </c>
      <c r="O157" s="75" t="str">
        <f t="shared" si="6"/>
        <v>PAPMF2_DCE_BA_CVC_PLN_N02_indA_Plan CVC du R+2</v>
      </c>
      <c r="P157" s="93"/>
      <c r="Q157" s="86">
        <v>46094</v>
      </c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</row>
    <row r="158" spans="1:66">
      <c r="A158" s="56"/>
      <c r="B158" s="56"/>
      <c r="C158" s="57"/>
      <c r="D158" s="49" t="s">
        <v>598</v>
      </c>
      <c r="E158" s="70" t="s">
        <v>330</v>
      </c>
      <c r="F158" s="49" t="s">
        <v>13</v>
      </c>
      <c r="G158" s="49" t="s">
        <v>95</v>
      </c>
      <c r="H158" s="49" t="s">
        <v>47</v>
      </c>
      <c r="I158" s="49" t="s">
        <v>306</v>
      </c>
      <c r="J158" s="49" t="s">
        <v>51</v>
      </c>
      <c r="K158" s="49" t="s">
        <v>39</v>
      </c>
      <c r="L158" s="49" t="s">
        <v>436</v>
      </c>
      <c r="M158" s="49" t="s">
        <v>11</v>
      </c>
      <c r="N158" s="49" t="s">
        <v>265</v>
      </c>
      <c r="O158" s="75" t="str">
        <f t="shared" si="6"/>
        <v>PAPMF2_DCE_BA_CVC_PLN_N03_indA_Plan CVC du R+3</v>
      </c>
      <c r="P158" s="93"/>
      <c r="Q158" s="86">
        <v>46094</v>
      </c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</row>
    <row r="159" spans="1:66">
      <c r="A159" s="56"/>
      <c r="B159" s="56"/>
      <c r="C159" s="57"/>
      <c r="D159" s="49" t="s">
        <v>599</v>
      </c>
      <c r="E159" s="70" t="s">
        <v>331</v>
      </c>
      <c r="F159" s="49" t="s">
        <v>13</v>
      </c>
      <c r="G159" s="49" t="s">
        <v>95</v>
      </c>
      <c r="H159" s="49" t="s">
        <v>47</v>
      </c>
      <c r="I159" s="49" t="s">
        <v>306</v>
      </c>
      <c r="J159" s="49" t="s">
        <v>51</v>
      </c>
      <c r="K159" s="49" t="s">
        <v>40</v>
      </c>
      <c r="L159" s="49" t="s">
        <v>436</v>
      </c>
      <c r="M159" s="49" t="s">
        <v>11</v>
      </c>
      <c r="N159" s="49" t="s">
        <v>265</v>
      </c>
      <c r="O159" s="75" t="str">
        <f t="shared" si="6"/>
        <v>PAPMF2_DCE_BA_CVC_PLN_N04_indA_Plan CVC du R+4</v>
      </c>
      <c r="P159" s="93"/>
      <c r="Q159" s="86">
        <v>46094</v>
      </c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</row>
    <row r="160" spans="1:66">
      <c r="A160" s="56"/>
      <c r="B160" s="56"/>
      <c r="C160" s="57"/>
      <c r="D160" s="49" t="s">
        <v>600</v>
      </c>
      <c r="E160" s="70" t="s">
        <v>332</v>
      </c>
      <c r="F160" s="49" t="s">
        <v>13</v>
      </c>
      <c r="G160" s="49" t="s">
        <v>95</v>
      </c>
      <c r="H160" s="49" t="s">
        <v>47</v>
      </c>
      <c r="I160" s="49" t="s">
        <v>306</v>
      </c>
      <c r="J160" s="49" t="s">
        <v>51</v>
      </c>
      <c r="K160" s="49" t="s">
        <v>41</v>
      </c>
      <c r="L160" s="49" t="s">
        <v>436</v>
      </c>
      <c r="M160" s="49" t="s">
        <v>11</v>
      </c>
      <c r="N160" s="49" t="s">
        <v>265</v>
      </c>
      <c r="O160" s="75" t="str">
        <f t="shared" si="6"/>
        <v>PAPMF2_DCE_BA_CVC_PLN_N05_indA_Plan CVC du R+5</v>
      </c>
      <c r="P160" s="93"/>
      <c r="Q160" s="86">
        <v>46094</v>
      </c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</row>
    <row r="161" spans="1:66">
      <c r="A161" s="56"/>
      <c r="B161" s="56"/>
      <c r="C161" s="57"/>
      <c r="D161" s="49" t="s">
        <v>601</v>
      </c>
      <c r="E161" s="70" t="s">
        <v>333</v>
      </c>
      <c r="F161" s="49" t="s">
        <v>13</v>
      </c>
      <c r="G161" s="49" t="s">
        <v>95</v>
      </c>
      <c r="H161" s="49" t="s">
        <v>47</v>
      </c>
      <c r="I161" s="49" t="s">
        <v>306</v>
      </c>
      <c r="J161" s="49" t="s">
        <v>51</v>
      </c>
      <c r="K161" s="49" t="s">
        <v>42</v>
      </c>
      <c r="L161" s="49" t="s">
        <v>436</v>
      </c>
      <c r="M161" s="49" t="s">
        <v>11</v>
      </c>
      <c r="N161" s="49" t="s">
        <v>265</v>
      </c>
      <c r="O161" s="75" t="str">
        <f t="shared" si="6"/>
        <v>PAPMF2_DCE_BA_CVC_PLN_N06_indA_Plan CVC du R+6</v>
      </c>
      <c r="P161" s="93"/>
      <c r="Q161" s="86">
        <v>46094</v>
      </c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</row>
    <row r="162" spans="1:66">
      <c r="A162" s="56"/>
      <c r="B162" s="56"/>
      <c r="C162" s="57"/>
      <c r="D162" s="49" t="s">
        <v>602</v>
      </c>
      <c r="E162" s="70" t="s">
        <v>334</v>
      </c>
      <c r="F162" s="49" t="s">
        <v>13</v>
      </c>
      <c r="G162" s="49" t="s">
        <v>95</v>
      </c>
      <c r="H162" s="49" t="s">
        <v>47</v>
      </c>
      <c r="I162" s="49" t="s">
        <v>306</v>
      </c>
      <c r="J162" s="49" t="s">
        <v>51</v>
      </c>
      <c r="K162" s="49" t="s">
        <v>43</v>
      </c>
      <c r="L162" s="49" t="s">
        <v>436</v>
      </c>
      <c r="M162" s="49" t="s">
        <v>11</v>
      </c>
      <c r="N162" s="49" t="s">
        <v>265</v>
      </c>
      <c r="O162" s="75" t="str">
        <f t="shared" si="6"/>
        <v>PAPMF2_DCE_BA_CVC_PLN_N07_indA_Plan CVC du R+7</v>
      </c>
      <c r="P162" s="93"/>
      <c r="Q162" s="86">
        <v>46094</v>
      </c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</row>
    <row r="163" spans="1:66">
      <c r="A163" s="56"/>
      <c r="B163" s="56"/>
      <c r="C163" s="57"/>
      <c r="D163" s="49" t="s">
        <v>603</v>
      </c>
      <c r="E163" s="70" t="s">
        <v>335</v>
      </c>
      <c r="F163" s="49" t="s">
        <v>13</v>
      </c>
      <c r="G163" s="49" t="s">
        <v>95</v>
      </c>
      <c r="H163" s="49" t="s">
        <v>47</v>
      </c>
      <c r="I163" s="49" t="s">
        <v>306</v>
      </c>
      <c r="J163" s="49" t="s">
        <v>51</v>
      </c>
      <c r="K163" s="49" t="s">
        <v>33</v>
      </c>
      <c r="L163" s="49" t="s">
        <v>436</v>
      </c>
      <c r="M163" s="49" t="s">
        <v>11</v>
      </c>
      <c r="N163" s="49" t="s">
        <v>265</v>
      </c>
      <c r="O163" s="75" t="str">
        <f t="shared" si="6"/>
        <v>PAPMF2_DCE_BA_CVC_PLN_N7M_indA_Plan CVC du R+7 Mezzanine</v>
      </c>
      <c r="P163" s="93"/>
      <c r="Q163" s="86">
        <v>46094</v>
      </c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</row>
    <row r="164" spans="1:66">
      <c r="A164" s="56"/>
      <c r="B164" s="56"/>
      <c r="C164" s="57"/>
      <c r="D164" s="5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</row>
    <row r="165" spans="1:66">
      <c r="A165" s="56"/>
      <c r="B165" s="56"/>
      <c r="C165" s="13" t="s">
        <v>604</v>
      </c>
      <c r="D165" s="13"/>
      <c r="E165" s="14" t="s">
        <v>238</v>
      </c>
      <c r="F165" s="15"/>
      <c r="G165" s="15"/>
      <c r="H165" s="16"/>
      <c r="I165" s="16"/>
      <c r="J165" s="16"/>
      <c r="K165" s="17"/>
      <c r="L165" s="17"/>
      <c r="M165" s="17"/>
      <c r="N165" s="17"/>
      <c r="O165" s="17"/>
      <c r="P165" s="17"/>
      <c r="Q165" s="17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</row>
    <row r="166" spans="1:66" s="56" customFormat="1">
      <c r="C166" s="57"/>
      <c r="D166" s="57"/>
      <c r="E166" s="59"/>
      <c r="F166" s="60"/>
      <c r="G166" s="60"/>
      <c r="H166" s="60"/>
      <c r="I166" s="60"/>
      <c r="J166" s="60"/>
      <c r="K166" s="60"/>
      <c r="L166" s="61"/>
      <c r="M166" s="60"/>
      <c r="N166" s="60"/>
      <c r="O166" s="51"/>
      <c r="P166" s="51"/>
      <c r="Q166" s="51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</row>
    <row r="167" spans="1:66">
      <c r="A167" s="56"/>
      <c r="B167" s="56"/>
      <c r="C167" s="57"/>
      <c r="D167" s="49" t="s">
        <v>605</v>
      </c>
      <c r="E167" s="70" t="s">
        <v>282</v>
      </c>
      <c r="F167" s="49" t="s">
        <v>13</v>
      </c>
      <c r="G167" s="49" t="s">
        <v>95</v>
      </c>
      <c r="H167" s="49" t="s">
        <v>47</v>
      </c>
      <c r="I167" s="49" t="s">
        <v>307</v>
      </c>
      <c r="J167" s="49" t="s">
        <v>51</v>
      </c>
      <c r="K167" s="49" t="s">
        <v>46</v>
      </c>
      <c r="L167" s="49" t="s">
        <v>436</v>
      </c>
      <c r="M167" s="49" t="s">
        <v>11</v>
      </c>
      <c r="N167" s="49" t="s">
        <v>265</v>
      </c>
      <c r="O167" s="75" t="str">
        <f t="shared" ref="O167:O180" si="7">F167&amp;"_"&amp;G167&amp;"_"&amp;H167&amp;"_"&amp;I167&amp;"_"&amp;J167&amp;"_"&amp;K167&amp;"_"&amp;L167&amp;"_"&amp;E167</f>
        <v>PAPMF2_DCE_BA_PLB_PLN_S03_indA_Plan PLB de SS3</v>
      </c>
      <c r="P167" s="93"/>
      <c r="Q167" s="86">
        <v>46094</v>
      </c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</row>
    <row r="168" spans="1:66">
      <c r="A168" s="56"/>
      <c r="B168" s="56"/>
      <c r="C168" s="57"/>
      <c r="D168" s="49" t="s">
        <v>606</v>
      </c>
      <c r="E168" s="70" t="s">
        <v>283</v>
      </c>
      <c r="F168" s="49" t="s">
        <v>13</v>
      </c>
      <c r="G168" s="49" t="s">
        <v>95</v>
      </c>
      <c r="H168" s="49" t="s">
        <v>47</v>
      </c>
      <c r="I168" s="49" t="s">
        <v>307</v>
      </c>
      <c r="J168" s="49" t="s">
        <v>51</v>
      </c>
      <c r="K168" s="49" t="s">
        <v>45</v>
      </c>
      <c r="L168" s="49" t="s">
        <v>436</v>
      </c>
      <c r="M168" s="49" t="s">
        <v>11</v>
      </c>
      <c r="N168" s="49" t="s">
        <v>265</v>
      </c>
      <c r="O168" s="75" t="str">
        <f t="shared" si="7"/>
        <v>PAPMF2_DCE_BA_PLB_PLN_S02_indA_Plan PLB de SS2</v>
      </c>
      <c r="P168" s="93"/>
      <c r="Q168" s="86">
        <v>46094</v>
      </c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</row>
    <row r="169" spans="1:66">
      <c r="A169" s="56"/>
      <c r="B169" s="56"/>
      <c r="C169" s="57"/>
      <c r="D169" s="49" t="s">
        <v>607</v>
      </c>
      <c r="E169" s="70" t="s">
        <v>284</v>
      </c>
      <c r="F169" s="49" t="s">
        <v>13</v>
      </c>
      <c r="G169" s="49" t="s">
        <v>95</v>
      </c>
      <c r="H169" s="49" t="s">
        <v>47</v>
      </c>
      <c r="I169" s="49" t="s">
        <v>307</v>
      </c>
      <c r="J169" s="49" t="s">
        <v>51</v>
      </c>
      <c r="K169" s="49" t="s">
        <v>44</v>
      </c>
      <c r="L169" s="49" t="s">
        <v>436</v>
      </c>
      <c r="M169" s="49" t="s">
        <v>11</v>
      </c>
      <c r="N169" s="49" t="s">
        <v>265</v>
      </c>
      <c r="O169" s="75" t="str">
        <f t="shared" si="7"/>
        <v>PAPMF2_DCE_BA_PLB_PLN_S01_indA_Plan PLB de SS1</v>
      </c>
      <c r="P169" s="93"/>
      <c r="Q169" s="86">
        <v>46094</v>
      </c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</row>
    <row r="170" spans="1:66">
      <c r="A170" s="56"/>
      <c r="B170" s="56"/>
      <c r="C170" s="57"/>
      <c r="D170" s="49" t="s">
        <v>608</v>
      </c>
      <c r="E170" s="70" t="s">
        <v>285</v>
      </c>
      <c r="F170" s="49" t="s">
        <v>13</v>
      </c>
      <c r="G170" s="49" t="s">
        <v>95</v>
      </c>
      <c r="H170" s="49" t="s">
        <v>47</v>
      </c>
      <c r="I170" s="49" t="s">
        <v>307</v>
      </c>
      <c r="J170" s="49" t="s">
        <v>51</v>
      </c>
      <c r="K170" s="49" t="s">
        <v>29</v>
      </c>
      <c r="L170" s="49" t="s">
        <v>436</v>
      </c>
      <c r="M170" s="49" t="s">
        <v>11</v>
      </c>
      <c r="N170" s="49" t="s">
        <v>265</v>
      </c>
      <c r="O170" s="75" t="str">
        <f t="shared" si="7"/>
        <v>PAPMF2_DCE_BA_PLB_PLN_RDQ_indA_Plan PLB de Rez-de-Quai</v>
      </c>
      <c r="P170" s="93"/>
      <c r="Q170" s="86">
        <v>46094</v>
      </c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</row>
    <row r="171" spans="1:66">
      <c r="A171" s="56"/>
      <c r="B171" s="56"/>
      <c r="C171" s="57"/>
      <c r="D171" s="49" t="s">
        <v>609</v>
      </c>
      <c r="E171" s="70" t="s">
        <v>286</v>
      </c>
      <c r="F171" s="49" t="s">
        <v>13</v>
      </c>
      <c r="G171" s="49" t="s">
        <v>95</v>
      </c>
      <c r="H171" s="49" t="s">
        <v>47</v>
      </c>
      <c r="I171" s="49" t="s">
        <v>307</v>
      </c>
      <c r="J171" s="49" t="s">
        <v>51</v>
      </c>
      <c r="K171" s="49" t="s">
        <v>30</v>
      </c>
      <c r="L171" s="49" t="s">
        <v>436</v>
      </c>
      <c r="M171" s="49" t="s">
        <v>11</v>
      </c>
      <c r="N171" s="49" t="s">
        <v>265</v>
      </c>
      <c r="O171" s="75" t="str">
        <f t="shared" si="7"/>
        <v>PAPMF2_DCE_BA_PLB_PLN_RDJ_indA_Plan PLB de Rez-de-Jardin</v>
      </c>
      <c r="P171" s="93"/>
      <c r="Q171" s="86">
        <v>46094</v>
      </c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</row>
    <row r="172" spans="1:66">
      <c r="A172" s="56"/>
      <c r="B172" s="56"/>
      <c r="C172" s="57"/>
      <c r="D172" s="49" t="s">
        <v>610</v>
      </c>
      <c r="E172" s="70" t="s">
        <v>287</v>
      </c>
      <c r="F172" s="49" t="s">
        <v>13</v>
      </c>
      <c r="G172" s="49" t="s">
        <v>95</v>
      </c>
      <c r="H172" s="49" t="s">
        <v>47</v>
      </c>
      <c r="I172" s="49" t="s">
        <v>307</v>
      </c>
      <c r="J172" s="49" t="s">
        <v>51</v>
      </c>
      <c r="K172" s="49" t="s">
        <v>31</v>
      </c>
      <c r="L172" s="49" t="s">
        <v>436</v>
      </c>
      <c r="M172" s="49" t="s">
        <v>11</v>
      </c>
      <c r="N172" s="49" t="s">
        <v>265</v>
      </c>
      <c r="O172" s="75" t="str">
        <f t="shared" si="7"/>
        <v>PAPMF2_DCE_BA_PLB_PLN_RDC_indA_Plan PLB de Rez-de-Chaussée</v>
      </c>
      <c r="P172" s="93"/>
      <c r="Q172" s="86">
        <v>46094</v>
      </c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</row>
    <row r="173" spans="1:66">
      <c r="A173" s="56"/>
      <c r="B173" s="56"/>
      <c r="C173" s="57"/>
      <c r="D173" s="49" t="s">
        <v>611</v>
      </c>
      <c r="E173" s="70" t="s">
        <v>288</v>
      </c>
      <c r="F173" s="49" t="s">
        <v>13</v>
      </c>
      <c r="G173" s="49" t="s">
        <v>95</v>
      </c>
      <c r="H173" s="49" t="s">
        <v>47</v>
      </c>
      <c r="I173" s="49" t="s">
        <v>307</v>
      </c>
      <c r="J173" s="49" t="s">
        <v>51</v>
      </c>
      <c r="K173" s="49" t="s">
        <v>32</v>
      </c>
      <c r="L173" s="49" t="s">
        <v>436</v>
      </c>
      <c r="M173" s="49" t="s">
        <v>11</v>
      </c>
      <c r="N173" s="49" t="s">
        <v>265</v>
      </c>
      <c r="O173" s="75" t="str">
        <f t="shared" si="7"/>
        <v>PAPMF2_DCE_BA_PLB_PLN_N01_indA_Plan  PLB du R+1</v>
      </c>
      <c r="P173" s="93"/>
      <c r="Q173" s="86">
        <v>46094</v>
      </c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</row>
    <row r="174" spans="1:66">
      <c r="A174" s="56"/>
      <c r="B174" s="56"/>
      <c r="C174" s="57"/>
      <c r="D174" s="49" t="s">
        <v>612</v>
      </c>
      <c r="E174" s="70" t="s">
        <v>289</v>
      </c>
      <c r="F174" s="49" t="s">
        <v>13</v>
      </c>
      <c r="G174" s="49" t="s">
        <v>95</v>
      </c>
      <c r="H174" s="49" t="s">
        <v>47</v>
      </c>
      <c r="I174" s="49" t="s">
        <v>307</v>
      </c>
      <c r="J174" s="49" t="s">
        <v>51</v>
      </c>
      <c r="K174" s="49" t="s">
        <v>38</v>
      </c>
      <c r="L174" s="49" t="s">
        <v>436</v>
      </c>
      <c r="M174" s="49" t="s">
        <v>11</v>
      </c>
      <c r="N174" s="49" t="s">
        <v>265</v>
      </c>
      <c r="O174" s="75" t="str">
        <f t="shared" si="7"/>
        <v>PAPMF2_DCE_BA_PLB_PLN_N02_indA_Plan  PLB du R+2</v>
      </c>
      <c r="P174" s="93"/>
      <c r="Q174" s="86">
        <v>46094</v>
      </c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</row>
    <row r="175" spans="1:66">
      <c r="A175" s="56"/>
      <c r="B175" s="56"/>
      <c r="C175" s="57"/>
      <c r="D175" s="49" t="s">
        <v>613</v>
      </c>
      <c r="E175" s="70" t="s">
        <v>290</v>
      </c>
      <c r="F175" s="49" t="s">
        <v>13</v>
      </c>
      <c r="G175" s="49" t="s">
        <v>95</v>
      </c>
      <c r="H175" s="49" t="s">
        <v>47</v>
      </c>
      <c r="I175" s="49" t="s">
        <v>307</v>
      </c>
      <c r="J175" s="49" t="s">
        <v>51</v>
      </c>
      <c r="K175" s="49" t="s">
        <v>39</v>
      </c>
      <c r="L175" s="49" t="s">
        <v>436</v>
      </c>
      <c r="M175" s="49" t="s">
        <v>11</v>
      </c>
      <c r="N175" s="49" t="s">
        <v>265</v>
      </c>
      <c r="O175" s="75" t="str">
        <f t="shared" si="7"/>
        <v>PAPMF2_DCE_BA_PLB_PLN_N03_indA_Plan  PLB du R+3</v>
      </c>
      <c r="P175" s="93"/>
      <c r="Q175" s="86">
        <v>46094</v>
      </c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</row>
    <row r="176" spans="1:66">
      <c r="A176" s="56"/>
      <c r="B176" s="56"/>
      <c r="C176" s="57"/>
      <c r="D176" s="49" t="s">
        <v>614</v>
      </c>
      <c r="E176" s="70" t="s">
        <v>291</v>
      </c>
      <c r="F176" s="49" t="s">
        <v>13</v>
      </c>
      <c r="G176" s="49" t="s">
        <v>95</v>
      </c>
      <c r="H176" s="49" t="s">
        <v>47</v>
      </c>
      <c r="I176" s="49" t="s">
        <v>307</v>
      </c>
      <c r="J176" s="49" t="s">
        <v>51</v>
      </c>
      <c r="K176" s="49" t="s">
        <v>40</v>
      </c>
      <c r="L176" s="49" t="s">
        <v>436</v>
      </c>
      <c r="M176" s="49" t="s">
        <v>11</v>
      </c>
      <c r="N176" s="49" t="s">
        <v>265</v>
      </c>
      <c r="O176" s="75" t="str">
        <f t="shared" si="7"/>
        <v>PAPMF2_DCE_BA_PLB_PLN_N04_indA_Plan  PLB du R+4</v>
      </c>
      <c r="P176" s="93"/>
      <c r="Q176" s="86">
        <v>46094</v>
      </c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  <c r="AZ176" s="74"/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4"/>
      <c r="BN176" s="74"/>
    </row>
    <row r="177" spans="1:66">
      <c r="A177" s="56"/>
      <c r="B177" s="56"/>
      <c r="C177" s="57"/>
      <c r="D177" s="49" t="s">
        <v>615</v>
      </c>
      <c r="E177" s="70" t="s">
        <v>292</v>
      </c>
      <c r="F177" s="49" t="s">
        <v>13</v>
      </c>
      <c r="G177" s="49" t="s">
        <v>95</v>
      </c>
      <c r="H177" s="49" t="s">
        <v>47</v>
      </c>
      <c r="I177" s="49" t="s">
        <v>307</v>
      </c>
      <c r="J177" s="49" t="s">
        <v>51</v>
      </c>
      <c r="K177" s="49" t="s">
        <v>41</v>
      </c>
      <c r="L177" s="49" t="s">
        <v>436</v>
      </c>
      <c r="M177" s="49" t="s">
        <v>11</v>
      </c>
      <c r="N177" s="49" t="s">
        <v>265</v>
      </c>
      <c r="O177" s="75" t="str">
        <f t="shared" si="7"/>
        <v>PAPMF2_DCE_BA_PLB_PLN_N05_indA_Plan  PLB du R+5</v>
      </c>
      <c r="P177" s="93"/>
      <c r="Q177" s="86">
        <v>46094</v>
      </c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  <c r="AI177" s="74"/>
      <c r="AJ177" s="74"/>
      <c r="AK177" s="74"/>
      <c r="AL177" s="74"/>
      <c r="AM177" s="74"/>
      <c r="AN177" s="74"/>
      <c r="AO177" s="74"/>
      <c r="AP177" s="74"/>
      <c r="AQ177" s="74"/>
      <c r="AR177" s="74"/>
      <c r="AS177" s="74"/>
      <c r="AT177" s="74"/>
      <c r="AU177" s="74"/>
      <c r="AV177" s="74"/>
      <c r="AW177" s="74"/>
      <c r="AX177" s="74"/>
      <c r="AY177" s="74"/>
      <c r="AZ177" s="74"/>
      <c r="BA177" s="74"/>
      <c r="BB177" s="74"/>
      <c r="BC177" s="74"/>
      <c r="BD177" s="74"/>
      <c r="BE177" s="74"/>
      <c r="BF177" s="74"/>
      <c r="BG177" s="74"/>
      <c r="BH177" s="74"/>
      <c r="BI177" s="74"/>
      <c r="BJ177" s="74"/>
      <c r="BK177" s="74"/>
      <c r="BL177" s="74"/>
      <c r="BM177" s="74"/>
      <c r="BN177" s="74"/>
    </row>
    <row r="178" spans="1:66">
      <c r="A178" s="56"/>
      <c r="B178" s="56"/>
      <c r="C178" s="57"/>
      <c r="D178" s="49" t="s">
        <v>616</v>
      </c>
      <c r="E178" s="70" t="s">
        <v>293</v>
      </c>
      <c r="F178" s="49" t="s">
        <v>13</v>
      </c>
      <c r="G178" s="49" t="s">
        <v>95</v>
      </c>
      <c r="H178" s="49" t="s">
        <v>47</v>
      </c>
      <c r="I178" s="49" t="s">
        <v>307</v>
      </c>
      <c r="J178" s="49" t="s">
        <v>51</v>
      </c>
      <c r="K178" s="49" t="s">
        <v>42</v>
      </c>
      <c r="L178" s="49" t="s">
        <v>436</v>
      </c>
      <c r="M178" s="49" t="s">
        <v>11</v>
      </c>
      <c r="N178" s="49" t="s">
        <v>265</v>
      </c>
      <c r="O178" s="75" t="str">
        <f t="shared" si="7"/>
        <v>PAPMF2_DCE_BA_PLB_PLN_N06_indA_Plan  PLB du R+6</v>
      </c>
      <c r="P178" s="93"/>
      <c r="Q178" s="86">
        <v>46094</v>
      </c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  <c r="AJ178" s="74"/>
      <c r="AK178" s="74"/>
      <c r="AL178" s="74"/>
      <c r="AM178" s="74"/>
      <c r="AN178" s="74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  <c r="AZ178" s="74"/>
      <c r="BA178" s="74"/>
      <c r="BB178" s="74"/>
      <c r="BC178" s="74"/>
      <c r="BD178" s="74"/>
      <c r="BE178" s="74"/>
      <c r="BF178" s="74"/>
      <c r="BG178" s="74"/>
      <c r="BH178" s="74"/>
      <c r="BI178" s="74"/>
      <c r="BJ178" s="74"/>
      <c r="BK178" s="74"/>
      <c r="BL178" s="74"/>
      <c r="BM178" s="74"/>
      <c r="BN178" s="74"/>
    </row>
    <row r="179" spans="1:66">
      <c r="A179" s="56"/>
      <c r="B179" s="56"/>
      <c r="C179" s="57"/>
      <c r="D179" s="49" t="s">
        <v>617</v>
      </c>
      <c r="E179" s="70" t="s">
        <v>294</v>
      </c>
      <c r="F179" s="49" t="s">
        <v>13</v>
      </c>
      <c r="G179" s="49" t="s">
        <v>95</v>
      </c>
      <c r="H179" s="49" t="s">
        <v>47</v>
      </c>
      <c r="I179" s="49" t="s">
        <v>307</v>
      </c>
      <c r="J179" s="49" t="s">
        <v>51</v>
      </c>
      <c r="K179" s="49" t="s">
        <v>43</v>
      </c>
      <c r="L179" s="49" t="s">
        <v>436</v>
      </c>
      <c r="M179" s="49" t="s">
        <v>11</v>
      </c>
      <c r="N179" s="49" t="s">
        <v>265</v>
      </c>
      <c r="O179" s="75" t="str">
        <f t="shared" si="7"/>
        <v>PAPMF2_DCE_BA_PLB_PLN_N07_indA_Plan  PLB du R+7</v>
      </c>
      <c r="P179" s="93"/>
      <c r="Q179" s="86">
        <v>46094</v>
      </c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4"/>
      <c r="BN179" s="74"/>
    </row>
    <row r="180" spans="1:66">
      <c r="A180" s="56"/>
      <c r="B180" s="56"/>
      <c r="C180" s="57"/>
      <c r="D180" s="49" t="s">
        <v>618</v>
      </c>
      <c r="E180" s="70" t="s">
        <v>295</v>
      </c>
      <c r="F180" s="49" t="s">
        <v>13</v>
      </c>
      <c r="G180" s="49" t="s">
        <v>95</v>
      </c>
      <c r="H180" s="49" t="s">
        <v>47</v>
      </c>
      <c r="I180" s="49" t="s">
        <v>307</v>
      </c>
      <c r="J180" s="49" t="s">
        <v>51</v>
      </c>
      <c r="K180" s="49" t="s">
        <v>33</v>
      </c>
      <c r="L180" s="49" t="s">
        <v>436</v>
      </c>
      <c r="M180" s="49" t="s">
        <v>11</v>
      </c>
      <c r="N180" s="49" t="s">
        <v>265</v>
      </c>
      <c r="O180" s="75" t="str">
        <f t="shared" si="7"/>
        <v>PAPMF2_DCE_BA_PLB_PLN_N7M_indA_Plan  PLB du R+7 Mezzanine</v>
      </c>
      <c r="P180" s="93"/>
      <c r="Q180" s="86">
        <v>46094</v>
      </c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74"/>
      <c r="AP180" s="74"/>
      <c r="AQ180" s="74"/>
      <c r="AR180" s="74"/>
      <c r="AS180" s="74"/>
      <c r="AT180" s="74"/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4"/>
      <c r="BN180" s="74"/>
    </row>
    <row r="181" spans="1:66">
      <c r="A181" s="56"/>
      <c r="B181" s="56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  <c r="AI181" s="74"/>
      <c r="AJ181" s="74"/>
      <c r="AK181" s="74"/>
      <c r="AL181" s="74"/>
      <c r="AM181" s="74"/>
      <c r="AN181" s="74"/>
      <c r="AO181" s="74"/>
      <c r="AP181" s="74"/>
      <c r="AQ181" s="74"/>
      <c r="AR181" s="74"/>
      <c r="AS181" s="74"/>
      <c r="AT181" s="74"/>
      <c r="AU181" s="74"/>
      <c r="AV181" s="74"/>
      <c r="AW181" s="74"/>
      <c r="AX181" s="74"/>
      <c r="AY181" s="74"/>
      <c r="AZ181" s="74"/>
      <c r="BA181" s="74"/>
      <c r="BB181" s="74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4"/>
      <c r="BN181" s="74"/>
    </row>
    <row r="182" spans="1:66" ht="9" customHeight="1">
      <c r="A182" s="56"/>
      <c r="B182" s="56"/>
      <c r="C182" s="13" t="s">
        <v>619</v>
      </c>
      <c r="D182" s="13"/>
      <c r="E182" s="14" t="s">
        <v>311</v>
      </c>
      <c r="F182" s="15"/>
      <c r="G182" s="15"/>
      <c r="H182" s="16"/>
      <c r="I182" s="16"/>
      <c r="J182" s="16"/>
      <c r="K182" s="17"/>
      <c r="L182" s="17"/>
      <c r="M182" s="17"/>
      <c r="N182" s="17"/>
      <c r="O182" s="17"/>
      <c r="P182" s="17"/>
      <c r="Q182" s="17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  <c r="BM182" s="74"/>
      <c r="BN182" s="74"/>
    </row>
    <row r="183" spans="1:66" s="56" customFormat="1" ht="9" customHeight="1">
      <c r="C183" s="57"/>
      <c r="D183" s="57"/>
      <c r="E183" s="65"/>
      <c r="F183" s="66"/>
      <c r="G183" s="66"/>
      <c r="H183" s="67"/>
      <c r="I183" s="67"/>
      <c r="J183" s="67"/>
      <c r="K183" s="68"/>
      <c r="L183" s="68"/>
      <c r="M183" s="68"/>
      <c r="N183" s="68"/>
      <c r="O183" s="72"/>
      <c r="P183" s="72"/>
      <c r="Q183" s="72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4"/>
      <c r="BN183" s="74"/>
    </row>
    <row r="184" spans="1:66" s="56" customFormat="1">
      <c r="C184" s="64"/>
      <c r="D184" s="49" t="s">
        <v>620</v>
      </c>
      <c r="E184" s="70" t="s">
        <v>447</v>
      </c>
      <c r="F184" s="49" t="s">
        <v>13</v>
      </c>
      <c r="G184" s="49" t="s">
        <v>95</v>
      </c>
      <c r="H184" s="49" t="s">
        <v>134</v>
      </c>
      <c r="I184" s="49" t="s">
        <v>308</v>
      </c>
      <c r="J184" s="49" t="s">
        <v>131</v>
      </c>
      <c r="K184" s="49" t="s">
        <v>29</v>
      </c>
      <c r="L184" s="49" t="s">
        <v>436</v>
      </c>
      <c r="M184" s="49" t="s">
        <v>267</v>
      </c>
      <c r="N184" s="49" t="s">
        <v>407</v>
      </c>
      <c r="O184" s="75" t="str">
        <f>F184&amp;"_"&amp;G184&amp;"_"&amp;H184&amp;"_"&amp;I184&amp;"_"&amp;J184&amp;"_"&amp;K184&amp;"_"&amp;L184&amp;"_"&amp;E184</f>
        <v>PAPMF2_DCE_SC_ELEC_CAR_RDQ_indA_Carnet scénographique du Studio</v>
      </c>
      <c r="P184" s="93"/>
      <c r="Q184" s="86">
        <v>46097</v>
      </c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</row>
    <row r="185" spans="1:66" s="56" customFormat="1">
      <c r="C185" s="64"/>
      <c r="D185" s="49" t="s">
        <v>621</v>
      </c>
      <c r="E185" s="70" t="s">
        <v>449</v>
      </c>
      <c r="F185" s="49" t="s">
        <v>13</v>
      </c>
      <c r="G185" s="49" t="s">
        <v>95</v>
      </c>
      <c r="H185" s="49" t="s">
        <v>134</v>
      </c>
      <c r="I185" s="49" t="s">
        <v>308</v>
      </c>
      <c r="J185" s="49" t="s">
        <v>131</v>
      </c>
      <c r="K185" s="49" t="s">
        <v>30</v>
      </c>
      <c r="L185" s="49" t="s">
        <v>436</v>
      </c>
      <c r="M185" s="49" t="s">
        <v>267</v>
      </c>
      <c r="N185" s="49" t="s">
        <v>407</v>
      </c>
      <c r="O185" s="75" t="str">
        <f>F185&amp;"_"&amp;G185&amp;"_"&amp;H185&amp;"_"&amp;I185&amp;"_"&amp;J185&amp;"_"&amp;K185&amp;"_"&amp;L185&amp;"_"&amp;E185</f>
        <v>PAPMF2_DCE_SC_ELEC_CAR_RDJ_indA_Carnet scéno. de la S. Polyvalente</v>
      </c>
      <c r="P185" s="93"/>
      <c r="Q185" s="86">
        <v>46097</v>
      </c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  <c r="BM185" s="74"/>
      <c r="BN185" s="74"/>
    </row>
    <row r="186" spans="1:66" s="56" customFormat="1">
      <c r="C186" s="64"/>
      <c r="D186" s="49" t="s">
        <v>622</v>
      </c>
      <c r="E186" s="70" t="s">
        <v>448</v>
      </c>
      <c r="F186" s="49" t="s">
        <v>13</v>
      </c>
      <c r="G186" s="49" t="s">
        <v>95</v>
      </c>
      <c r="H186" s="49" t="s">
        <v>134</v>
      </c>
      <c r="I186" s="49" t="s">
        <v>308</v>
      </c>
      <c r="J186" s="49" t="s">
        <v>131</v>
      </c>
      <c r="K186" s="49" t="s">
        <v>31</v>
      </c>
      <c r="L186" s="49" t="s">
        <v>195</v>
      </c>
      <c r="M186" s="49" t="s">
        <v>267</v>
      </c>
      <c r="N186" s="49" t="s">
        <v>407</v>
      </c>
      <c r="O186" s="75" t="str">
        <f>F186&amp;"_"&amp;G186&amp;"_"&amp;H186&amp;"_"&amp;I186&amp;"_"&amp;J186&amp;"_"&amp;K186&amp;"_"&amp;L186&amp;"_"&amp;E186</f>
        <v>PAPMF2_DCE_SC_ELEC_CAR_RDC_ind0_Carnet scénographique du Hub</v>
      </c>
      <c r="P186" s="93"/>
      <c r="Q186" s="86">
        <v>46097</v>
      </c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4"/>
      <c r="BN186" s="74"/>
    </row>
    <row r="187" spans="1:66" s="56" customFormat="1">
      <c r="C187" s="64"/>
      <c r="D187" s="49" t="s">
        <v>623</v>
      </c>
      <c r="E187" s="70" t="s">
        <v>450</v>
      </c>
      <c r="F187" s="49" t="s">
        <v>13</v>
      </c>
      <c r="G187" s="49" t="s">
        <v>95</v>
      </c>
      <c r="H187" s="49" t="s">
        <v>134</v>
      </c>
      <c r="I187" s="49" t="s">
        <v>308</v>
      </c>
      <c r="J187" s="49" t="s">
        <v>131</v>
      </c>
      <c r="K187" s="49" t="s">
        <v>43</v>
      </c>
      <c r="L187" s="49" t="s">
        <v>436</v>
      </c>
      <c r="M187" s="49" t="s">
        <v>267</v>
      </c>
      <c r="N187" s="49" t="s">
        <v>407</v>
      </c>
      <c r="O187" s="75" t="str">
        <f>F187&amp;"_"&amp;G187&amp;"_"&amp;H187&amp;"_"&amp;I187&amp;"_"&amp;J187&amp;"_"&amp;K187&amp;"_"&amp;L187&amp;"_"&amp;E187</f>
        <v>PAPMF2_DCE_SC_ELEC_CAR_N07_indA_Carnet scéno. de la S. Évènementielle</v>
      </c>
      <c r="P187" s="93"/>
      <c r="Q187" s="86">
        <v>46097</v>
      </c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</row>
    <row r="188" spans="1:66" s="56" customFormat="1">
      <c r="C188" s="64"/>
      <c r="D188" s="64"/>
      <c r="E188" s="71"/>
      <c r="F188" s="60"/>
      <c r="G188" s="60"/>
      <c r="H188" s="60"/>
      <c r="I188" s="60"/>
      <c r="J188" s="60"/>
      <c r="K188" s="60"/>
      <c r="L188" s="61"/>
      <c r="M188" s="60"/>
      <c r="N188" s="60"/>
      <c r="O188" s="51"/>
      <c r="P188" s="51"/>
      <c r="Q188" s="51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  <c r="AM188" s="74"/>
      <c r="AN188" s="74"/>
      <c r="AO188" s="74"/>
      <c r="AP188" s="74"/>
      <c r="AQ188" s="74"/>
      <c r="AR188" s="74"/>
      <c r="AS188" s="74"/>
      <c r="AT188" s="74"/>
      <c r="AU188" s="74"/>
      <c r="AV188" s="74"/>
      <c r="AW188" s="74"/>
      <c r="AX188" s="74"/>
      <c r="AY188" s="74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4"/>
      <c r="BN188" s="74"/>
    </row>
    <row r="189" spans="1:66" ht="9" customHeight="1">
      <c r="A189" s="56"/>
      <c r="B189" s="56"/>
      <c r="C189" s="13" t="s">
        <v>624</v>
      </c>
      <c r="D189" s="13"/>
      <c r="E189" s="14" t="s">
        <v>314</v>
      </c>
      <c r="F189" s="15"/>
      <c r="G189" s="15"/>
      <c r="H189" s="16"/>
      <c r="I189" s="16"/>
      <c r="J189" s="16"/>
      <c r="K189" s="17"/>
      <c r="L189" s="17"/>
      <c r="M189" s="17"/>
      <c r="N189" s="17"/>
      <c r="O189" s="17"/>
      <c r="P189" s="17"/>
      <c r="Q189" s="17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  <c r="AI189" s="74"/>
      <c r="AJ189" s="74"/>
      <c r="AK189" s="74"/>
      <c r="AL189" s="74"/>
      <c r="AM189" s="74"/>
      <c r="AN189" s="74"/>
      <c r="AO189" s="74"/>
      <c r="AP189" s="74"/>
      <c r="AQ189" s="74"/>
      <c r="AR189" s="74"/>
      <c r="AS189" s="74"/>
      <c r="AT189" s="74"/>
      <c r="AU189" s="74"/>
      <c r="AV189" s="74"/>
      <c r="AW189" s="74"/>
      <c r="AX189" s="74"/>
      <c r="AY189" s="74"/>
      <c r="AZ189" s="74"/>
      <c r="BA189" s="74"/>
      <c r="BB189" s="74"/>
      <c r="BC189" s="74"/>
      <c r="BD189" s="74"/>
      <c r="BE189" s="74"/>
      <c r="BF189" s="74"/>
      <c r="BG189" s="74"/>
      <c r="BH189" s="74"/>
      <c r="BI189" s="74"/>
      <c r="BJ189" s="74"/>
      <c r="BK189" s="74"/>
      <c r="BL189" s="74"/>
      <c r="BM189" s="74"/>
      <c r="BN189" s="74"/>
    </row>
    <row r="190" spans="1:66" s="56" customFormat="1" ht="9" customHeight="1">
      <c r="C190" s="57"/>
      <c r="D190" s="57"/>
      <c r="E190" s="65"/>
      <c r="F190" s="66"/>
      <c r="G190" s="66"/>
      <c r="H190" s="67"/>
      <c r="I190" s="67"/>
      <c r="J190" s="67"/>
      <c r="K190" s="68"/>
      <c r="L190" s="68"/>
      <c r="M190" s="68"/>
      <c r="N190" s="68"/>
      <c r="O190" s="72"/>
      <c r="P190" s="72"/>
      <c r="Q190" s="72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</row>
    <row r="191" spans="1:66">
      <c r="A191" s="56"/>
      <c r="B191" s="56"/>
      <c r="C191" s="57"/>
      <c r="D191" s="49" t="s">
        <v>625</v>
      </c>
      <c r="E191" s="70" t="s">
        <v>424</v>
      </c>
      <c r="F191" s="49" t="s">
        <v>13</v>
      </c>
      <c r="G191" s="49" t="s">
        <v>95</v>
      </c>
      <c r="H191" s="49" t="s">
        <v>47</v>
      </c>
      <c r="I191" s="49" t="s">
        <v>308</v>
      </c>
      <c r="J191" s="49" t="s">
        <v>92</v>
      </c>
      <c r="K191" s="49" t="s">
        <v>29</v>
      </c>
      <c r="L191" s="49" t="s">
        <v>436</v>
      </c>
      <c r="M191" s="49" t="s">
        <v>1</v>
      </c>
      <c r="N191" s="49" t="s">
        <v>8</v>
      </c>
      <c r="O191" s="75" t="str">
        <f>F191&amp;"_"&amp;G191&amp;"_"&amp;H191&amp;"_"&amp;I191&amp;"_"&amp;J191&amp;"_"&amp;K191&amp;"_"&amp;L191&amp;"_"&amp;E191</f>
        <v>PAPMF2_DCE_BA_ELEC_COU_RDQ_indA_Coupes de synthèse des réseaux ELEC Boutique et Studio</v>
      </c>
      <c r="P191" s="93"/>
      <c r="Q191" s="86">
        <v>46094</v>
      </c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</row>
    <row r="192" spans="1:66">
      <c r="A192" s="56"/>
      <c r="B192" s="56"/>
      <c r="C192" s="57"/>
      <c r="D192" s="49" t="s">
        <v>626</v>
      </c>
      <c r="E192" s="70" t="s">
        <v>423</v>
      </c>
      <c r="F192" s="49" t="s">
        <v>13</v>
      </c>
      <c r="G192" s="49" t="s">
        <v>95</v>
      </c>
      <c r="H192" s="49" t="s">
        <v>47</v>
      </c>
      <c r="I192" s="49" t="s">
        <v>306</v>
      </c>
      <c r="J192" s="49" t="s">
        <v>92</v>
      </c>
      <c r="K192" s="49" t="s">
        <v>29</v>
      </c>
      <c r="L192" s="49" t="s">
        <v>436</v>
      </c>
      <c r="M192" s="49" t="s">
        <v>1</v>
      </c>
      <c r="N192" s="49" t="s">
        <v>8</v>
      </c>
      <c r="O192" s="75" t="str">
        <f>F192&amp;"_"&amp;G192&amp;"_"&amp;H192&amp;"_"&amp;I192&amp;"_"&amp;J192&amp;"_"&amp;K192&amp;"_"&amp;L192&amp;"_"&amp;E192</f>
        <v>PAPMF2_DCE_BA_CVC_COU_RDQ_indA_Coupes de synthèse des réseaux CVC Boutique et Studio</v>
      </c>
      <c r="P192" s="93"/>
      <c r="Q192" s="86">
        <v>46094</v>
      </c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  <c r="AI192" s="74"/>
      <c r="AJ192" s="74"/>
      <c r="AK192" s="74"/>
      <c r="AL192" s="74"/>
      <c r="AM192" s="74"/>
      <c r="AN192" s="74"/>
      <c r="AO192" s="74"/>
      <c r="AP192" s="74"/>
      <c r="AQ192" s="74"/>
      <c r="AR192" s="74"/>
      <c r="AS192" s="74"/>
      <c r="AT192" s="74"/>
      <c r="AU192" s="74"/>
      <c r="AV192" s="74"/>
      <c r="AW192" s="74"/>
      <c r="AX192" s="74"/>
      <c r="AY192" s="74"/>
      <c r="AZ192" s="74"/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4"/>
      <c r="BN192" s="74"/>
    </row>
    <row r="193" spans="1:66">
      <c r="A193" s="56"/>
      <c r="B193" s="56"/>
      <c r="C193" s="57"/>
      <c r="D193" s="57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</row>
  </sheetData>
  <autoFilter ref="A2:Q2" xr:uid="{00000000-0009-0000-0000-000000000000}"/>
  <mergeCells count="1">
    <mergeCell ref="A1:Q1"/>
  </mergeCells>
  <phoneticPr fontId="21" type="noConversion"/>
  <conditionalFormatting sqref="L182:L183">
    <cfRule type="duplicateValues" dxfId="5" priority="16"/>
    <cfRule type="duplicateValues" dxfId="4" priority="17"/>
    <cfRule type="duplicateValues" dxfId="3" priority="18"/>
  </conditionalFormatting>
  <conditionalFormatting sqref="L189:L190">
    <cfRule type="duplicateValues" dxfId="2" priority="10"/>
    <cfRule type="duplicateValues" dxfId="1" priority="11"/>
    <cfRule type="duplicateValues" dxfId="0" priority="12"/>
  </conditionalFormatting>
  <printOptions horizontalCentered="1"/>
  <pageMargins left="0.78740157480314965" right="0.78740157480314965" top="1.1811023622047245" bottom="0.78740157480314965" header="0.19685039370078741" footer="0.19685039370078741"/>
  <pageSetup paperSize="8" scale="79" fitToHeight="0" orientation="landscape" r:id="rId1"/>
  <headerFooter alignWithMargins="0">
    <oddHeader>&amp;L&amp;12&amp;K000000Projet Campus CDC (A5)
PAPMF2&amp;R&amp;12&amp;K000000Liste des livrables
&amp;D</oddHeader>
    <oddFooter>&amp;L&amp;12&amp;K000000&amp;F&amp;C&amp;"architecturestudio office,Normal"&amp;12&amp;K000000architecturestudio,&amp;R&amp;12&amp;K000000Page &amp;P / &amp;N</oddFooter>
    <firstFooter>&amp;C&amp;K00+000AS.Architecture-Studio – Babel – l’Agence – Ingérop</firstFooter>
  </headerFooter>
  <rowBreaks count="2" manualBreakCount="2">
    <brk id="82" max="16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L17"/>
  <sheetViews>
    <sheetView tabSelected="1" view="pageBreakPreview" topLeftCell="A2" zoomScale="115" zoomScaleNormal="115" zoomScaleSheetLayoutView="115" workbookViewId="0">
      <selection activeCell="E18" sqref="E18"/>
    </sheetView>
  </sheetViews>
  <sheetFormatPr baseColWidth="10" defaultColWidth="11.44140625" defaultRowHeight="9.6"/>
  <cols>
    <col min="1" max="1" width="4" style="1" customWidth="1"/>
    <col min="2" max="2" width="4.44140625" style="1" customWidth="1"/>
    <col min="3" max="3" width="5.6640625" style="1" customWidth="1"/>
    <col min="4" max="4" width="6.109375" style="1" customWidth="1"/>
    <col min="5" max="5" width="59.6640625" style="3" bestFit="1" customWidth="1"/>
    <col min="6" max="6" width="7.109375" style="4" bestFit="1" customWidth="1"/>
    <col min="7" max="7" width="5.6640625" style="4" customWidth="1"/>
    <col min="8" max="8" width="5.33203125" style="4" customWidth="1"/>
    <col min="9" max="10" width="5.6640625" style="4" customWidth="1"/>
    <col min="11" max="11" width="5.109375" style="4" customWidth="1"/>
    <col min="12" max="12" width="6" style="4" customWidth="1"/>
    <col min="13" max="13" width="42" style="2" customWidth="1"/>
    <col min="14" max="14" width="4.5546875" style="2" bestFit="1" customWidth="1"/>
    <col min="15" max="15" width="17.5546875" style="2" bestFit="1" customWidth="1"/>
    <col min="16" max="16" width="11.88671875" style="2" customWidth="1"/>
    <col min="17" max="17" width="11.44140625" style="2"/>
    <col min="18" max="18" width="17" style="2" bestFit="1" customWidth="1"/>
    <col min="19" max="16384" width="11.44140625" style="2"/>
  </cols>
  <sheetData>
    <row r="1" spans="1:64" ht="30.75" customHeight="1">
      <c r="A1" s="103" t="s">
        <v>398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64" ht="51.6">
      <c r="A2" s="5" t="s">
        <v>300</v>
      </c>
      <c r="B2" s="5" t="s">
        <v>301</v>
      </c>
      <c r="C2" s="82" t="s">
        <v>35</v>
      </c>
      <c r="D2" s="82" t="s">
        <v>302</v>
      </c>
      <c r="E2" s="80" t="s">
        <v>34</v>
      </c>
      <c r="F2" s="5" t="s">
        <v>399</v>
      </c>
      <c r="G2" s="5" t="s">
        <v>4</v>
      </c>
      <c r="H2" s="5" t="s">
        <v>400</v>
      </c>
      <c r="I2" s="5" t="s">
        <v>401</v>
      </c>
      <c r="J2" s="5" t="s">
        <v>7</v>
      </c>
      <c r="K2" s="5" t="s">
        <v>402</v>
      </c>
      <c r="L2" s="5" t="s">
        <v>6</v>
      </c>
      <c r="M2" s="80" t="s">
        <v>9</v>
      </c>
      <c r="N2" s="45" t="s">
        <v>337</v>
      </c>
      <c r="O2" s="80" t="s">
        <v>338</v>
      </c>
    </row>
    <row r="3" spans="1:64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</row>
    <row r="4" spans="1:64">
      <c r="A4" s="12" t="s">
        <v>356</v>
      </c>
      <c r="B4" s="8" t="s">
        <v>627</v>
      </c>
      <c r="C4" s="8"/>
      <c r="D4" s="8"/>
      <c r="E4" s="9"/>
      <c r="F4" s="10"/>
      <c r="G4" s="10"/>
      <c r="H4" s="6"/>
      <c r="I4" s="6"/>
      <c r="J4" s="6"/>
      <c r="K4" s="7"/>
      <c r="L4" s="7"/>
      <c r="M4" s="11"/>
      <c r="N4" s="11"/>
      <c r="O4" s="11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</row>
    <row r="5" spans="1:64">
      <c r="A5" s="56"/>
      <c r="B5" s="56"/>
      <c r="C5" s="47"/>
      <c r="D5" s="47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64">
      <c r="A6" s="56"/>
      <c r="B6" s="56"/>
      <c r="C6" s="56"/>
      <c r="D6" s="49"/>
      <c r="E6" s="70" t="s">
        <v>412</v>
      </c>
      <c r="F6" s="49" t="s">
        <v>403</v>
      </c>
      <c r="G6" s="49" t="s">
        <v>404</v>
      </c>
      <c r="H6" s="49" t="s">
        <v>416</v>
      </c>
      <c r="I6" s="49" t="s">
        <v>407</v>
      </c>
      <c r="J6" s="49" t="s">
        <v>10</v>
      </c>
      <c r="K6" s="49" t="s">
        <v>408</v>
      </c>
      <c r="L6" s="49" t="s">
        <v>418</v>
      </c>
      <c r="M6" s="75" t="str">
        <f t="shared" ref="M6:M10" si="0">F6&amp;"_"&amp;G6&amp;"_"&amp;H6&amp;"_"&amp;I6&amp;"_"&amp;J6&amp;"_"&amp;K6</f>
        <v>7550MF_AST_CEA_A0_TN_R24</v>
      </c>
      <c r="N6" s="101"/>
      <c r="O6" s="86">
        <v>46080</v>
      </c>
    </row>
    <row r="7" spans="1:64">
      <c r="A7" s="56"/>
      <c r="B7" s="56"/>
      <c r="C7" s="56"/>
      <c r="D7" s="49"/>
      <c r="E7" s="70" t="s">
        <v>414</v>
      </c>
      <c r="F7" s="49" t="s">
        <v>403</v>
      </c>
      <c r="G7" s="49" t="s">
        <v>404</v>
      </c>
      <c r="H7" s="49" t="s">
        <v>406</v>
      </c>
      <c r="I7" s="49" t="s">
        <v>407</v>
      </c>
      <c r="J7" s="49" t="s">
        <v>10</v>
      </c>
      <c r="K7" s="49" t="s">
        <v>408</v>
      </c>
      <c r="L7" s="49" t="s">
        <v>418</v>
      </c>
      <c r="M7" s="75" t="str">
        <f t="shared" si="0"/>
        <v>7550MF_AST_AMI_A0_TN_R24</v>
      </c>
      <c r="N7" s="101"/>
      <c r="O7" s="86">
        <v>46080</v>
      </c>
    </row>
    <row r="8" spans="1:64">
      <c r="A8" s="56"/>
      <c r="B8" s="56"/>
      <c r="C8" s="56"/>
      <c r="D8" s="49"/>
      <c r="E8" s="70" t="s">
        <v>433</v>
      </c>
      <c r="F8" s="49" t="s">
        <v>403</v>
      </c>
      <c r="G8" s="49" t="s">
        <v>405</v>
      </c>
      <c r="H8" s="49" t="s">
        <v>306</v>
      </c>
      <c r="I8" s="49" t="s">
        <v>407</v>
      </c>
      <c r="J8" s="49" t="s">
        <v>10</v>
      </c>
      <c r="K8" s="49" t="s">
        <v>408</v>
      </c>
      <c r="L8" s="49" t="s">
        <v>418</v>
      </c>
      <c r="M8" s="75" t="str">
        <f>F8&amp;"_"&amp;G8&amp;"_"&amp;H8&amp;"_"&amp;I8&amp;"_"&amp;J8&amp;"_"&amp;K8</f>
        <v>7550MF_BAR_CVC_A0_TN_R24</v>
      </c>
      <c r="N8" s="101"/>
      <c r="O8" s="86">
        <v>46080</v>
      </c>
    </row>
    <row r="9" spans="1:64">
      <c r="A9" s="56"/>
      <c r="B9" s="56"/>
      <c r="C9" s="56"/>
      <c r="D9" s="49"/>
      <c r="E9" s="70" t="s">
        <v>435</v>
      </c>
      <c r="F9" s="49" t="s">
        <v>403</v>
      </c>
      <c r="G9" s="49" t="s">
        <v>405</v>
      </c>
      <c r="H9" s="49" t="s">
        <v>100</v>
      </c>
      <c r="I9" s="49" t="s">
        <v>407</v>
      </c>
      <c r="J9" s="49" t="s">
        <v>10</v>
      </c>
      <c r="K9" s="49" t="s">
        <v>408</v>
      </c>
      <c r="L9" s="49" t="s">
        <v>418</v>
      </c>
      <c r="M9" s="75" t="str">
        <f>F9&amp;"_"&amp;G9&amp;"_"&amp;H9&amp;"_"&amp;I9&amp;"_"&amp;J9&amp;"_"&amp;K9</f>
        <v>7550MF_BAR_ELE_A0_TN_R24</v>
      </c>
      <c r="N9" s="101"/>
      <c r="O9" s="86">
        <v>46080</v>
      </c>
    </row>
    <row r="10" spans="1:64">
      <c r="A10" s="56"/>
      <c r="B10" s="56"/>
      <c r="C10" s="56"/>
      <c r="D10" s="49"/>
      <c r="E10" s="70" t="s">
        <v>415</v>
      </c>
      <c r="F10" s="49" t="s">
        <v>403</v>
      </c>
      <c r="G10" s="49" t="s">
        <v>404</v>
      </c>
      <c r="H10" s="49" t="s">
        <v>393</v>
      </c>
      <c r="I10" s="49" t="s">
        <v>407</v>
      </c>
      <c r="J10" s="49" t="s">
        <v>10</v>
      </c>
      <c r="K10" s="49" t="s">
        <v>408</v>
      </c>
      <c r="L10" s="49" t="s">
        <v>418</v>
      </c>
      <c r="M10" s="75" t="str">
        <f t="shared" si="0"/>
        <v>7550MF_AST_CET_A0_TN_R24</v>
      </c>
      <c r="N10" s="101"/>
      <c r="O10" s="86">
        <v>46080</v>
      </c>
    </row>
    <row r="11" spans="1:64">
      <c r="A11" s="56"/>
      <c r="B11" s="56"/>
      <c r="C11" s="56"/>
      <c r="D11" s="49"/>
      <c r="E11" s="70"/>
      <c r="F11" s="49"/>
      <c r="G11" s="56"/>
      <c r="H11" s="56"/>
      <c r="I11" s="56"/>
      <c r="J11" s="56"/>
      <c r="K11" s="56"/>
      <c r="L11" s="56"/>
      <c r="M11" s="56"/>
      <c r="N11" s="56"/>
      <c r="O11" s="56"/>
    </row>
    <row r="12" spans="1:64">
      <c r="A12" s="12" t="s">
        <v>356</v>
      </c>
      <c r="B12" s="8" t="s">
        <v>628</v>
      </c>
      <c r="C12" s="8"/>
      <c r="D12" s="8"/>
      <c r="E12" s="9"/>
      <c r="F12" s="10"/>
      <c r="G12" s="10"/>
      <c r="H12" s="6"/>
      <c r="I12" s="6"/>
      <c r="J12" s="6"/>
      <c r="K12" s="7"/>
      <c r="L12" s="7"/>
      <c r="M12" s="11"/>
      <c r="N12" s="11"/>
      <c r="O12" s="11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>
      <c r="A13" s="56"/>
      <c r="B13" s="56"/>
      <c r="C13" s="47"/>
      <c r="D13" s="47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64">
      <c r="A14" s="56"/>
      <c r="B14" s="56"/>
      <c r="C14" s="57"/>
      <c r="D14" s="49"/>
      <c r="E14" s="70" t="s">
        <v>411</v>
      </c>
      <c r="F14" s="49" t="s">
        <v>403</v>
      </c>
      <c r="G14" s="49" t="s">
        <v>404</v>
      </c>
      <c r="H14" s="49" t="s">
        <v>416</v>
      </c>
      <c r="I14" s="49" t="s">
        <v>407</v>
      </c>
      <c r="J14" s="49" t="s">
        <v>10</v>
      </c>
      <c r="K14" s="49" t="s">
        <v>408</v>
      </c>
      <c r="L14" s="49" t="s">
        <v>417</v>
      </c>
      <c r="M14" s="75" t="str">
        <f>F14&amp;"_"&amp;G14&amp;"_"&amp;H14&amp;"_"&amp;I14&amp;"_"&amp;J14&amp;"_"&amp;K14</f>
        <v>7550MF_AST_CEA_A0_TN_R24</v>
      </c>
      <c r="N14" s="101"/>
      <c r="O14" s="86">
        <v>46080</v>
      </c>
    </row>
    <row r="15" spans="1:64">
      <c r="A15" s="56"/>
      <c r="B15" s="56"/>
      <c r="C15" s="56"/>
      <c r="D15" s="49"/>
      <c r="E15" s="70" t="s">
        <v>413</v>
      </c>
      <c r="F15" s="49" t="s">
        <v>403</v>
      </c>
      <c r="G15" s="49" t="s">
        <v>404</v>
      </c>
      <c r="H15" s="49" t="s">
        <v>406</v>
      </c>
      <c r="I15" s="49" t="s">
        <v>407</v>
      </c>
      <c r="J15" s="49" t="s">
        <v>10</v>
      </c>
      <c r="K15" s="49" t="s">
        <v>408</v>
      </c>
      <c r="L15" s="49" t="s">
        <v>417</v>
      </c>
      <c r="M15" s="75" t="str">
        <f t="shared" ref="M15:M16" si="1">F15&amp;"_"&amp;G15&amp;"_"&amp;H15&amp;"_"&amp;I15&amp;"_"&amp;J15&amp;"_"&amp;K15</f>
        <v>7550MF_AST_AMI_A0_TN_R24</v>
      </c>
      <c r="N15" s="101"/>
      <c r="O15" s="86">
        <v>46080</v>
      </c>
    </row>
    <row r="16" spans="1:64">
      <c r="A16" s="56"/>
      <c r="B16" s="56"/>
      <c r="C16" s="56"/>
      <c r="D16" s="49"/>
      <c r="E16" s="70" t="s">
        <v>432</v>
      </c>
      <c r="F16" s="49" t="s">
        <v>403</v>
      </c>
      <c r="G16" s="49" t="s">
        <v>405</v>
      </c>
      <c r="H16" s="49" t="s">
        <v>306</v>
      </c>
      <c r="I16" s="49" t="s">
        <v>407</v>
      </c>
      <c r="J16" s="49" t="s">
        <v>10</v>
      </c>
      <c r="K16" s="49" t="s">
        <v>408</v>
      </c>
      <c r="L16" s="49" t="s">
        <v>417</v>
      </c>
      <c r="M16" s="75" t="str">
        <f t="shared" si="1"/>
        <v>7550MF_BAR_CVC_A0_TN_R24</v>
      </c>
      <c r="N16" s="101"/>
      <c r="O16" s="86">
        <v>46080</v>
      </c>
    </row>
    <row r="17" spans="1:15">
      <c r="A17" s="56"/>
      <c r="B17" s="56"/>
      <c r="C17" s="56"/>
      <c r="D17" s="49"/>
      <c r="E17" s="70" t="s">
        <v>434</v>
      </c>
      <c r="F17" s="49" t="s">
        <v>403</v>
      </c>
      <c r="G17" s="49" t="s">
        <v>405</v>
      </c>
      <c r="H17" s="49" t="s">
        <v>100</v>
      </c>
      <c r="I17" s="49" t="s">
        <v>407</v>
      </c>
      <c r="J17" s="49" t="s">
        <v>10</v>
      </c>
      <c r="K17" s="49" t="s">
        <v>408</v>
      </c>
      <c r="L17" s="49" t="s">
        <v>417</v>
      </c>
      <c r="M17" s="75" t="str">
        <f t="shared" ref="M17" si="2">F17&amp;"_"&amp;G17&amp;"_"&amp;H17&amp;"_"&amp;I17&amp;"_"&amp;J17&amp;"_"&amp;K17</f>
        <v>7550MF_BAR_ELE_A0_TN_R24</v>
      </c>
      <c r="N17" s="101"/>
      <c r="O17" s="86">
        <v>46080</v>
      </c>
    </row>
  </sheetData>
  <autoFilter ref="A2:O2" xr:uid="{00000000-0009-0000-0000-000002000000}"/>
  <mergeCells count="1">
    <mergeCell ref="A1:O1"/>
  </mergeCells>
  <printOptions horizontalCentered="1"/>
  <pageMargins left="0.78740157480314965" right="0.78740157480314965" top="1.1811023622047245" bottom="0.78740157480314965" header="0.19685039370078741" footer="0.19685039370078741"/>
  <pageSetup paperSize="8" scale="25" fitToHeight="0" orientation="landscape" r:id="rId1"/>
  <headerFooter alignWithMargins="0">
    <oddHeader>&amp;L&amp;12&amp;K000000Projet Campus CDC (A5)
PAPMF2&amp;R&amp;12&amp;K000000Liste des livrables
&amp;D</oddHeader>
    <oddFooter>&amp;L&amp;12&amp;K000000&amp;F&amp;C&amp;"architecturestudio office,Normal"&amp;12&amp;K000000architecturestudio,&amp;R&amp;12&amp;K000000Page &amp;P / &amp;N</oddFooter>
    <firstFooter>&amp;C&amp;K00+000AS.Architecture-Studio – Babel – l’Agence – Ingérop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AI45"/>
  <sheetViews>
    <sheetView topLeftCell="K1" zoomScale="70" zoomScaleNormal="70" workbookViewId="0">
      <selection activeCell="AB16" sqref="AB16"/>
    </sheetView>
  </sheetViews>
  <sheetFormatPr baseColWidth="10" defaultRowHeight="14.4"/>
  <cols>
    <col min="3" max="3" width="29.44140625" bestFit="1" customWidth="1"/>
    <col min="4" max="4" width="19.88671875" customWidth="1"/>
    <col min="8" max="8" width="7.6640625" bestFit="1" customWidth="1"/>
    <col min="9" max="9" width="47.33203125" bestFit="1" customWidth="1"/>
    <col min="10" max="10" width="32" customWidth="1"/>
    <col min="13" max="13" width="8.33203125" bestFit="1" customWidth="1"/>
    <col min="14" max="14" width="7.6640625" bestFit="1" customWidth="1"/>
    <col min="15" max="15" width="24.33203125" bestFit="1" customWidth="1"/>
    <col min="16" max="16" width="12.33203125" customWidth="1"/>
    <col min="21" max="21" width="54.44140625" bestFit="1" customWidth="1"/>
    <col min="26" max="26" width="19.33203125" bestFit="1" customWidth="1"/>
    <col min="27" max="27" width="43.88671875" bestFit="1" customWidth="1"/>
  </cols>
  <sheetData>
    <row r="4" spans="1:35">
      <c r="A4" s="104" t="s">
        <v>63</v>
      </c>
      <c r="B4" s="104"/>
      <c r="C4" s="104"/>
      <c r="D4" s="18"/>
      <c r="E4" s="19" t="s">
        <v>1</v>
      </c>
      <c r="F4" s="20"/>
      <c r="G4" s="104" t="s">
        <v>64</v>
      </c>
      <c r="H4" s="104"/>
      <c r="I4" s="104"/>
      <c r="J4" s="18"/>
      <c r="K4" s="19" t="s">
        <v>1</v>
      </c>
      <c r="L4" s="20"/>
      <c r="M4" s="104" t="s">
        <v>65</v>
      </c>
      <c r="N4" s="104"/>
      <c r="O4" s="104"/>
      <c r="P4" s="18"/>
      <c r="Q4" s="19" t="s">
        <v>1</v>
      </c>
      <c r="R4" s="20"/>
      <c r="S4" s="104" t="s">
        <v>48</v>
      </c>
      <c r="T4" s="104"/>
      <c r="U4" s="104"/>
      <c r="V4" s="18"/>
      <c r="W4" s="19" t="s">
        <v>1</v>
      </c>
      <c r="X4" s="20"/>
      <c r="Y4" s="104" t="s">
        <v>66</v>
      </c>
      <c r="Z4" s="104"/>
      <c r="AA4" s="104"/>
      <c r="AB4" s="18"/>
      <c r="AC4" s="19" t="s">
        <v>1</v>
      </c>
      <c r="AD4" s="20"/>
      <c r="AE4" s="104" t="s">
        <v>67</v>
      </c>
      <c r="AF4" s="104"/>
      <c r="AG4" s="104"/>
      <c r="AH4" s="18"/>
      <c r="AI4" s="19" t="s">
        <v>1</v>
      </c>
    </row>
    <row r="5" spans="1:35">
      <c r="A5" s="21"/>
      <c r="B5" s="21"/>
      <c r="C5" s="21"/>
      <c r="D5" s="18"/>
      <c r="E5" s="22"/>
      <c r="F5" s="20"/>
      <c r="G5" s="21"/>
      <c r="H5" s="21"/>
      <c r="I5" s="21"/>
      <c r="J5" s="18"/>
      <c r="K5" s="22"/>
      <c r="L5" s="20"/>
      <c r="M5" s="21"/>
      <c r="N5" s="21"/>
      <c r="O5" s="21"/>
      <c r="P5" s="18"/>
      <c r="Q5" s="22"/>
      <c r="R5" s="20"/>
      <c r="S5" s="21"/>
      <c r="T5" s="21"/>
      <c r="U5" s="21"/>
      <c r="V5" s="18"/>
      <c r="W5" s="22"/>
      <c r="X5" s="20"/>
      <c r="Y5" s="21"/>
      <c r="Z5" s="21"/>
      <c r="AA5" s="21"/>
      <c r="AB5" s="18"/>
      <c r="AC5" s="22"/>
      <c r="AD5" s="20"/>
      <c r="AE5" s="21"/>
      <c r="AF5" s="21"/>
      <c r="AG5" s="21"/>
      <c r="AH5" s="18"/>
      <c r="AI5" s="22"/>
    </row>
    <row r="6" spans="1:35">
      <c r="A6" s="23" t="s">
        <v>68</v>
      </c>
      <c r="B6" s="24" t="s">
        <v>69</v>
      </c>
      <c r="C6" s="25" t="s">
        <v>70</v>
      </c>
      <c r="D6" s="26"/>
      <c r="E6" s="27"/>
      <c r="F6" s="28"/>
      <c r="G6" s="23" t="s">
        <v>68</v>
      </c>
      <c r="H6" s="24" t="s">
        <v>69</v>
      </c>
      <c r="I6" s="25" t="s">
        <v>70</v>
      </c>
      <c r="J6" s="26"/>
      <c r="K6" s="27"/>
      <c r="L6" s="28"/>
      <c r="M6" s="23" t="s">
        <v>68</v>
      </c>
      <c r="N6" s="24" t="s">
        <v>69</v>
      </c>
      <c r="O6" s="25" t="s">
        <v>70</v>
      </c>
      <c r="P6" s="26"/>
      <c r="Q6" s="27"/>
      <c r="R6" s="28"/>
      <c r="S6" s="23" t="s">
        <v>68</v>
      </c>
      <c r="T6" s="24" t="s">
        <v>69</v>
      </c>
      <c r="U6" s="25" t="s">
        <v>70</v>
      </c>
      <c r="V6" s="26"/>
      <c r="W6" s="27"/>
      <c r="X6" s="28"/>
      <c r="Y6" s="23" t="s">
        <v>68</v>
      </c>
      <c r="Z6" s="24" t="s">
        <v>69</v>
      </c>
      <c r="AA6" s="25" t="s">
        <v>70</v>
      </c>
      <c r="AB6" s="26"/>
      <c r="AC6" s="27"/>
      <c r="AD6" s="28"/>
      <c r="AE6" s="23" t="s">
        <v>68</v>
      </c>
      <c r="AF6" s="24" t="s">
        <v>69</v>
      </c>
      <c r="AG6" s="25" t="s">
        <v>70</v>
      </c>
      <c r="AH6" s="26"/>
      <c r="AI6" s="27"/>
    </row>
    <row r="7" spans="1:35">
      <c r="A7" s="29" t="s">
        <v>68</v>
      </c>
      <c r="B7" s="30" t="s">
        <v>13</v>
      </c>
      <c r="C7" s="31" t="s">
        <v>71</v>
      </c>
      <c r="D7" s="32"/>
      <c r="E7" s="33"/>
      <c r="F7" s="34"/>
      <c r="G7" s="29" t="s">
        <v>68</v>
      </c>
      <c r="H7" s="30" t="s">
        <v>14</v>
      </c>
      <c r="I7" s="31" t="s">
        <v>72</v>
      </c>
      <c r="J7" s="32"/>
      <c r="K7" s="33"/>
      <c r="L7" s="34"/>
      <c r="M7" s="29" t="s">
        <v>73</v>
      </c>
      <c r="N7" s="30" t="s">
        <v>74</v>
      </c>
      <c r="O7" s="35" t="s">
        <v>75</v>
      </c>
      <c r="P7" s="32"/>
      <c r="Q7" s="33"/>
      <c r="R7" s="34"/>
      <c r="S7" s="29" t="s">
        <v>68</v>
      </c>
      <c r="T7" s="36" t="s">
        <v>49</v>
      </c>
      <c r="U7" s="31" t="s">
        <v>76</v>
      </c>
      <c r="V7" s="32"/>
      <c r="W7" s="33"/>
      <c r="X7" s="34"/>
      <c r="Y7" s="29" t="s">
        <v>68</v>
      </c>
      <c r="Z7" s="38" t="s">
        <v>77</v>
      </c>
      <c r="AA7" s="39"/>
      <c r="AB7" s="37" t="s">
        <v>78</v>
      </c>
      <c r="AC7" s="33"/>
      <c r="AD7" s="34"/>
      <c r="AE7" s="29" t="s">
        <v>68</v>
      </c>
      <c r="AF7" s="40" t="s">
        <v>46</v>
      </c>
      <c r="AG7" s="31" t="s">
        <v>79</v>
      </c>
      <c r="AH7" s="32"/>
      <c r="AI7" s="33"/>
    </row>
    <row r="8" spans="1:35">
      <c r="A8" s="29"/>
      <c r="B8" s="30"/>
      <c r="C8" s="31"/>
      <c r="D8" s="32"/>
      <c r="E8" s="33"/>
      <c r="F8" s="34"/>
      <c r="G8" s="29" t="s">
        <v>68</v>
      </c>
      <c r="H8" s="30" t="s">
        <v>80</v>
      </c>
      <c r="I8" s="31" t="s">
        <v>81</v>
      </c>
      <c r="J8" s="32"/>
      <c r="K8" s="33"/>
      <c r="L8" s="34"/>
      <c r="M8" s="29" t="s">
        <v>73</v>
      </c>
      <c r="N8" s="30" t="s">
        <v>82</v>
      </c>
      <c r="O8" s="35" t="s">
        <v>83</v>
      </c>
      <c r="P8" s="32"/>
      <c r="Q8" s="33"/>
      <c r="R8" s="34"/>
      <c r="S8" s="29" t="s">
        <v>68</v>
      </c>
      <c r="T8" s="36" t="s">
        <v>54</v>
      </c>
      <c r="U8" s="31" t="s">
        <v>84</v>
      </c>
      <c r="V8" s="32"/>
      <c r="W8" s="33"/>
      <c r="X8" s="34"/>
      <c r="Y8" s="29" t="s">
        <v>68</v>
      </c>
      <c r="Z8" s="30" t="s">
        <v>51</v>
      </c>
      <c r="AA8" s="31" t="s">
        <v>85</v>
      </c>
      <c r="AB8" s="32"/>
      <c r="AC8" s="33"/>
      <c r="AD8" s="34"/>
      <c r="AE8" s="29" t="s">
        <v>68</v>
      </c>
      <c r="AF8" s="40" t="s">
        <v>45</v>
      </c>
      <c r="AG8" s="31" t="s">
        <v>86</v>
      </c>
      <c r="AH8" s="32"/>
      <c r="AI8" s="33"/>
    </row>
    <row r="9" spans="1:35" ht="16.5" customHeight="1">
      <c r="A9" s="29"/>
      <c r="B9" s="30"/>
      <c r="C9" s="31"/>
      <c r="D9" s="32"/>
      <c r="E9" s="33"/>
      <c r="F9" s="34"/>
      <c r="G9" s="29" t="s">
        <v>68</v>
      </c>
      <c r="H9" s="30" t="s">
        <v>87</v>
      </c>
      <c r="I9" s="31" t="s">
        <v>88</v>
      </c>
      <c r="J9" s="32"/>
      <c r="K9" s="33"/>
      <c r="L9" s="34"/>
      <c r="M9" s="29" t="s">
        <v>73</v>
      </c>
      <c r="N9" s="41" t="s">
        <v>12</v>
      </c>
      <c r="O9" s="35" t="s">
        <v>89</v>
      </c>
      <c r="P9" s="32"/>
      <c r="Q9" s="33"/>
      <c r="R9" s="34"/>
      <c r="S9" s="29" t="s">
        <v>68</v>
      </c>
      <c r="T9" s="36" t="s">
        <v>90</v>
      </c>
      <c r="U9" s="31" t="s">
        <v>91</v>
      </c>
      <c r="V9" s="32"/>
      <c r="W9" s="33"/>
      <c r="X9" s="34"/>
      <c r="Y9" s="29" t="s">
        <v>68</v>
      </c>
      <c r="Z9" s="30" t="s">
        <v>92</v>
      </c>
      <c r="AA9" s="31" t="s">
        <v>93</v>
      </c>
      <c r="AB9" s="32"/>
      <c r="AC9" s="33"/>
      <c r="AD9" s="34"/>
      <c r="AE9" s="29" t="s">
        <v>68</v>
      </c>
      <c r="AF9" s="40" t="s">
        <v>44</v>
      </c>
      <c r="AG9" s="31" t="s">
        <v>94</v>
      </c>
      <c r="AH9" s="32"/>
      <c r="AI9" s="33"/>
    </row>
    <row r="10" spans="1:35">
      <c r="A10" s="29"/>
      <c r="B10" s="30"/>
      <c r="C10" s="31"/>
      <c r="D10" s="32"/>
      <c r="E10" s="33"/>
      <c r="F10" s="34"/>
      <c r="G10" s="29" t="s">
        <v>68</v>
      </c>
      <c r="H10" s="30" t="s">
        <v>95</v>
      </c>
      <c r="I10" s="31" t="s">
        <v>96</v>
      </c>
      <c r="J10" s="32"/>
      <c r="K10" s="33"/>
      <c r="L10" s="34"/>
      <c r="M10" s="29" t="s">
        <v>73</v>
      </c>
      <c r="N10" s="41" t="s">
        <v>61</v>
      </c>
      <c r="O10" s="35" t="s">
        <v>97</v>
      </c>
      <c r="P10" s="32"/>
      <c r="Q10" s="33"/>
      <c r="R10" s="34"/>
      <c r="S10" s="29" t="s">
        <v>68</v>
      </c>
      <c r="T10" s="42" t="s">
        <v>98</v>
      </c>
      <c r="U10" s="31" t="s">
        <v>99</v>
      </c>
      <c r="V10" s="32"/>
      <c r="W10" s="33"/>
      <c r="X10" s="34"/>
      <c r="Y10" s="29" t="s">
        <v>68</v>
      </c>
      <c r="Z10" s="30" t="s">
        <v>100</v>
      </c>
      <c r="AA10" s="31" t="s">
        <v>101</v>
      </c>
      <c r="AB10" s="32"/>
      <c r="AC10" s="33"/>
      <c r="AD10" s="34"/>
      <c r="AE10" s="29" t="s">
        <v>68</v>
      </c>
      <c r="AF10" s="30" t="s">
        <v>29</v>
      </c>
      <c r="AG10" s="31" t="s">
        <v>102</v>
      </c>
      <c r="AH10" s="32"/>
      <c r="AI10" s="33"/>
    </row>
    <row r="11" spans="1:35">
      <c r="A11" s="29"/>
      <c r="B11" s="30"/>
      <c r="C11" s="31"/>
      <c r="D11" s="32"/>
      <c r="E11" s="33"/>
      <c r="F11" s="34"/>
      <c r="G11" s="29" t="s">
        <v>68</v>
      </c>
      <c r="H11" s="30" t="s">
        <v>103</v>
      </c>
      <c r="I11" s="31" t="s">
        <v>104</v>
      </c>
      <c r="J11" s="32"/>
      <c r="K11" s="33"/>
      <c r="L11" s="34"/>
      <c r="M11" s="29" t="s">
        <v>73</v>
      </c>
      <c r="N11" s="41" t="s">
        <v>47</v>
      </c>
      <c r="O11" s="35" t="s">
        <v>105</v>
      </c>
      <c r="P11" s="32"/>
      <c r="Q11" s="33"/>
      <c r="R11" s="34"/>
      <c r="S11" s="29" t="s">
        <v>68</v>
      </c>
      <c r="T11" s="30" t="s">
        <v>106</v>
      </c>
      <c r="U11" s="31" t="s">
        <v>107</v>
      </c>
      <c r="V11" s="32"/>
      <c r="W11" s="33"/>
      <c r="X11" s="34"/>
      <c r="Y11" s="29" t="s">
        <v>68</v>
      </c>
      <c r="Z11" s="30" t="s">
        <v>108</v>
      </c>
      <c r="AA11" s="31" t="s">
        <v>109</v>
      </c>
      <c r="AB11" s="32"/>
      <c r="AC11" s="33"/>
      <c r="AD11" s="34"/>
      <c r="AE11" s="29" t="s">
        <v>68</v>
      </c>
      <c r="AF11" s="30" t="s">
        <v>30</v>
      </c>
      <c r="AG11" s="31" t="s">
        <v>110</v>
      </c>
      <c r="AH11" s="32"/>
      <c r="AI11" s="33"/>
    </row>
    <row r="12" spans="1:35">
      <c r="A12" s="29"/>
      <c r="B12" s="30"/>
      <c r="C12" s="31"/>
      <c r="D12" s="32"/>
      <c r="E12" s="33"/>
      <c r="F12" s="34"/>
      <c r="G12" s="29" t="s">
        <v>68</v>
      </c>
      <c r="H12" s="30" t="s">
        <v>111</v>
      </c>
      <c r="I12" s="31" t="s">
        <v>112</v>
      </c>
      <c r="J12" s="32"/>
      <c r="K12" s="33"/>
      <c r="L12" s="34"/>
      <c r="M12" s="29" t="s">
        <v>73</v>
      </c>
      <c r="N12" s="41" t="s">
        <v>55</v>
      </c>
      <c r="O12" s="35" t="s">
        <v>113</v>
      </c>
      <c r="P12" s="32"/>
      <c r="Q12" s="33"/>
      <c r="R12" s="34"/>
      <c r="S12" s="29" t="s">
        <v>68</v>
      </c>
      <c r="T12" s="30" t="s">
        <v>114</v>
      </c>
      <c r="U12" s="31" t="s">
        <v>115</v>
      </c>
      <c r="V12" s="32"/>
      <c r="W12" s="33"/>
      <c r="X12" s="34"/>
      <c r="Y12" s="29" t="s">
        <v>68</v>
      </c>
      <c r="Z12" s="30" t="s">
        <v>116</v>
      </c>
      <c r="AA12" s="31" t="s">
        <v>117</v>
      </c>
      <c r="AB12" s="32"/>
      <c r="AC12" s="33"/>
      <c r="AD12" s="34"/>
      <c r="AE12" s="29" t="s">
        <v>68</v>
      </c>
      <c r="AF12" s="30" t="s">
        <v>31</v>
      </c>
      <c r="AG12" s="31" t="s">
        <v>118</v>
      </c>
      <c r="AH12" s="32"/>
      <c r="AI12" s="33"/>
    </row>
    <row r="13" spans="1:35">
      <c r="A13" s="29"/>
      <c r="B13" s="30"/>
      <c r="C13" s="31"/>
      <c r="D13" s="32"/>
      <c r="E13" s="33"/>
      <c r="F13" s="34"/>
      <c r="G13" s="29"/>
      <c r="H13" s="30"/>
      <c r="I13" s="31"/>
      <c r="J13" s="32"/>
      <c r="K13" s="33"/>
      <c r="L13" s="34"/>
      <c r="M13" s="29" t="s">
        <v>73</v>
      </c>
      <c r="N13" s="41" t="s">
        <v>119</v>
      </c>
      <c r="O13" s="35" t="s">
        <v>120</v>
      </c>
      <c r="P13" s="32"/>
      <c r="Q13" s="33"/>
      <c r="R13" s="34"/>
      <c r="S13" s="29" t="s">
        <v>68</v>
      </c>
      <c r="T13" s="30" t="s">
        <v>269</v>
      </c>
      <c r="U13" s="31" t="s">
        <v>392</v>
      </c>
      <c r="V13" s="32"/>
      <c r="W13" s="33"/>
      <c r="X13" s="34"/>
      <c r="Y13" s="29" t="s">
        <v>68</v>
      </c>
      <c r="Z13" s="30" t="s">
        <v>121</v>
      </c>
      <c r="AA13" s="31" t="s">
        <v>122</v>
      </c>
      <c r="AB13" s="32"/>
      <c r="AC13" s="33"/>
      <c r="AD13" s="34"/>
      <c r="AE13" s="29" t="s">
        <v>68</v>
      </c>
      <c r="AF13" s="30" t="s">
        <v>32</v>
      </c>
      <c r="AG13" s="31" t="s">
        <v>123</v>
      </c>
      <c r="AH13" s="32"/>
      <c r="AI13" s="33"/>
    </row>
    <row r="14" spans="1:35">
      <c r="A14" s="29"/>
      <c r="B14" s="30"/>
      <c r="C14" s="31"/>
      <c r="D14" s="32"/>
      <c r="E14" s="33"/>
      <c r="F14" s="34"/>
      <c r="G14" s="29"/>
      <c r="H14" s="30"/>
      <c r="I14" s="31"/>
      <c r="J14" s="32"/>
      <c r="K14" s="33"/>
      <c r="L14" s="34"/>
      <c r="M14" s="29" t="s">
        <v>73</v>
      </c>
      <c r="N14" s="41" t="s">
        <v>124</v>
      </c>
      <c r="O14" s="35" t="s">
        <v>125</v>
      </c>
      <c r="P14" s="32"/>
      <c r="Q14" s="33"/>
      <c r="R14" s="34"/>
      <c r="S14" s="29"/>
      <c r="T14" s="30"/>
      <c r="U14" s="31"/>
      <c r="V14" s="32"/>
      <c r="W14" s="33"/>
      <c r="X14" s="34"/>
      <c r="Y14" s="29" t="s">
        <v>68</v>
      </c>
      <c r="Z14" s="30" t="s">
        <v>126</v>
      </c>
      <c r="AA14" s="31" t="s">
        <v>127</v>
      </c>
      <c r="AB14" s="32"/>
      <c r="AC14" s="33"/>
      <c r="AD14" s="34"/>
      <c r="AE14" s="29" t="s">
        <v>68</v>
      </c>
      <c r="AF14" s="30" t="s">
        <v>38</v>
      </c>
      <c r="AG14" s="31" t="s">
        <v>128</v>
      </c>
      <c r="AH14" s="32"/>
      <c r="AI14" s="33"/>
    </row>
    <row r="15" spans="1:35">
      <c r="A15" s="29"/>
      <c r="B15" s="30"/>
      <c r="C15" s="31"/>
      <c r="D15" s="32"/>
      <c r="E15" s="33"/>
      <c r="F15" s="34"/>
      <c r="G15" s="29"/>
      <c r="H15" s="30"/>
      <c r="I15" s="31"/>
      <c r="J15" s="32"/>
      <c r="K15" s="33"/>
      <c r="L15" s="34"/>
      <c r="M15" s="29" t="s">
        <v>73</v>
      </c>
      <c r="N15" s="41" t="s">
        <v>129</v>
      </c>
      <c r="O15" s="31" t="s">
        <v>130</v>
      </c>
      <c r="P15" s="32"/>
      <c r="Q15" s="33"/>
      <c r="R15" s="34"/>
      <c r="S15" s="29"/>
      <c r="T15" s="30"/>
      <c r="U15" s="31"/>
      <c r="V15" s="32"/>
      <c r="W15" s="33"/>
      <c r="X15" s="34"/>
      <c r="Y15" s="29" t="s">
        <v>68</v>
      </c>
      <c r="Z15" s="30" t="s">
        <v>131</v>
      </c>
      <c r="AA15" s="31" t="s">
        <v>132</v>
      </c>
      <c r="AB15" s="32"/>
      <c r="AC15" s="33"/>
      <c r="AD15" s="34"/>
      <c r="AE15" s="29" t="s">
        <v>68</v>
      </c>
      <c r="AF15" s="30" t="s">
        <v>39</v>
      </c>
      <c r="AG15" s="31" t="s">
        <v>133</v>
      </c>
      <c r="AH15" s="32"/>
      <c r="AI15" s="33"/>
    </row>
    <row r="16" spans="1:35">
      <c r="A16" s="29"/>
      <c r="B16" s="30"/>
      <c r="C16" s="31"/>
      <c r="D16" s="32"/>
      <c r="E16" s="33"/>
      <c r="F16" s="34"/>
      <c r="G16" s="29"/>
      <c r="H16" s="30"/>
      <c r="I16" s="31"/>
      <c r="J16" s="32"/>
      <c r="K16" s="33"/>
      <c r="L16" s="34"/>
      <c r="M16" s="29" t="s">
        <v>73</v>
      </c>
      <c r="N16" s="41" t="s">
        <v>134</v>
      </c>
      <c r="O16" s="31" t="s">
        <v>135</v>
      </c>
      <c r="P16" s="32"/>
      <c r="Q16" s="33"/>
      <c r="R16" s="34"/>
      <c r="S16" s="29"/>
      <c r="T16" s="30"/>
      <c r="U16" s="31"/>
      <c r="V16" s="32"/>
      <c r="W16" s="33"/>
      <c r="X16" s="34"/>
      <c r="Y16" s="29" t="s">
        <v>68</v>
      </c>
      <c r="Z16" s="30" t="s">
        <v>394</v>
      </c>
      <c r="AA16" s="31" t="s">
        <v>395</v>
      </c>
      <c r="AB16" s="32"/>
      <c r="AC16" s="33"/>
      <c r="AD16" s="34"/>
      <c r="AE16" s="29" t="s">
        <v>68</v>
      </c>
      <c r="AF16" s="30" t="s">
        <v>40</v>
      </c>
      <c r="AG16" s="31" t="s">
        <v>136</v>
      </c>
      <c r="AH16" s="32"/>
      <c r="AI16" s="33"/>
    </row>
    <row r="17" spans="1:35">
      <c r="A17" s="29"/>
      <c r="B17" s="30"/>
      <c r="C17" s="31"/>
      <c r="D17" s="32"/>
      <c r="E17" s="33"/>
      <c r="F17" s="34"/>
      <c r="G17" s="29"/>
      <c r="H17" s="30"/>
      <c r="I17" s="31"/>
      <c r="J17" s="32"/>
      <c r="K17" s="33"/>
      <c r="L17" s="34"/>
      <c r="M17" s="29" t="s">
        <v>73</v>
      </c>
      <c r="N17" s="41" t="s">
        <v>60</v>
      </c>
      <c r="O17" s="31" t="s">
        <v>137</v>
      </c>
      <c r="P17" s="32"/>
      <c r="Q17" s="33"/>
      <c r="R17" s="34"/>
      <c r="S17" s="29"/>
      <c r="T17" s="30"/>
      <c r="U17" s="31"/>
      <c r="V17" s="32"/>
      <c r="W17" s="33"/>
      <c r="X17" s="34"/>
      <c r="Y17" s="29" t="s">
        <v>68</v>
      </c>
      <c r="Z17" s="30"/>
      <c r="AA17" s="31"/>
      <c r="AB17" s="32"/>
      <c r="AC17" s="33"/>
      <c r="AD17" s="34"/>
      <c r="AE17" s="29" t="s">
        <v>68</v>
      </c>
      <c r="AF17" s="30" t="s">
        <v>41</v>
      </c>
      <c r="AG17" s="31" t="s">
        <v>138</v>
      </c>
      <c r="AH17" s="32"/>
      <c r="AI17" s="33"/>
    </row>
    <row r="18" spans="1:35">
      <c r="A18" s="29"/>
      <c r="B18" s="30"/>
      <c r="C18" s="31"/>
      <c r="D18" s="32"/>
      <c r="E18" s="33"/>
      <c r="F18" s="34"/>
      <c r="G18" s="29"/>
      <c r="H18" s="30"/>
      <c r="I18" s="31"/>
      <c r="J18" s="32"/>
      <c r="K18" s="33"/>
      <c r="L18" s="34"/>
      <c r="M18" s="29" t="s">
        <v>73</v>
      </c>
      <c r="N18" s="41" t="s">
        <v>59</v>
      </c>
      <c r="O18" s="31" t="s">
        <v>139</v>
      </c>
      <c r="P18" s="32"/>
      <c r="Q18" s="33"/>
      <c r="R18" s="34"/>
      <c r="S18" s="29"/>
      <c r="T18" s="30"/>
      <c r="U18" s="31"/>
      <c r="V18" s="32"/>
      <c r="W18" s="33"/>
      <c r="X18" s="34"/>
      <c r="Y18" s="29" t="s">
        <v>68</v>
      </c>
      <c r="Z18" s="30"/>
      <c r="AA18" s="31"/>
      <c r="AB18" s="32"/>
      <c r="AC18" s="33"/>
      <c r="AD18" s="34"/>
      <c r="AE18" s="29" t="s">
        <v>68</v>
      </c>
      <c r="AF18" s="30" t="s">
        <v>42</v>
      </c>
      <c r="AG18" s="31" t="s">
        <v>140</v>
      </c>
      <c r="AH18" s="32"/>
      <c r="AI18" s="33"/>
    </row>
    <row r="19" spans="1:35">
      <c r="A19" s="29"/>
      <c r="B19" s="30"/>
      <c r="C19" s="31"/>
      <c r="D19" s="32"/>
      <c r="E19" s="33"/>
      <c r="F19" s="34"/>
      <c r="G19" s="29"/>
      <c r="H19" s="30"/>
      <c r="I19" s="31"/>
      <c r="J19" s="32"/>
      <c r="K19" s="33"/>
      <c r="L19" s="34"/>
      <c r="M19" s="29" t="s">
        <v>73</v>
      </c>
      <c r="N19" s="41" t="s">
        <v>141</v>
      </c>
      <c r="O19" s="31" t="s">
        <v>142</v>
      </c>
      <c r="P19" s="32"/>
      <c r="Q19" s="33"/>
      <c r="R19" s="34"/>
      <c r="S19" s="29"/>
      <c r="T19" s="30"/>
      <c r="U19" s="31"/>
      <c r="V19" s="32"/>
      <c r="W19" s="33"/>
      <c r="X19" s="34"/>
      <c r="Y19" s="29" t="s">
        <v>68</v>
      </c>
      <c r="Z19" s="30"/>
      <c r="AA19" s="31"/>
      <c r="AB19" s="32"/>
      <c r="AC19" s="33"/>
      <c r="AD19" s="34"/>
      <c r="AE19" s="29" t="s">
        <v>68</v>
      </c>
      <c r="AF19" s="30" t="s">
        <v>43</v>
      </c>
      <c r="AG19" s="31" t="s">
        <v>143</v>
      </c>
      <c r="AH19" s="32"/>
      <c r="AI19" s="33"/>
    </row>
    <row r="20" spans="1:35">
      <c r="A20" s="29"/>
      <c r="B20" s="30"/>
      <c r="C20" s="31"/>
      <c r="D20" s="32"/>
      <c r="E20" s="33"/>
      <c r="F20" s="34"/>
      <c r="G20" s="29"/>
      <c r="H20" s="30"/>
      <c r="I20" s="31"/>
      <c r="J20" s="32"/>
      <c r="K20" s="33"/>
      <c r="L20" s="34"/>
      <c r="M20" s="29" t="s">
        <v>73</v>
      </c>
      <c r="N20" s="43" t="s">
        <v>37</v>
      </c>
      <c r="O20" s="44" t="s">
        <v>144</v>
      </c>
      <c r="P20" s="32"/>
      <c r="Q20" s="33"/>
      <c r="R20" s="34"/>
      <c r="S20" s="29"/>
      <c r="T20" s="30"/>
      <c r="U20" s="31"/>
      <c r="V20" s="32"/>
      <c r="W20" s="33"/>
      <c r="X20" s="34"/>
      <c r="Y20" s="29" t="s">
        <v>68</v>
      </c>
      <c r="Z20" s="30"/>
      <c r="AA20" s="31"/>
      <c r="AB20" s="32"/>
      <c r="AC20" s="33"/>
      <c r="AD20" s="34"/>
      <c r="AE20" s="29" t="s">
        <v>68</v>
      </c>
      <c r="AF20" s="30" t="s">
        <v>33</v>
      </c>
      <c r="AG20" s="31" t="s">
        <v>145</v>
      </c>
      <c r="AH20" s="32"/>
      <c r="AI20" s="33"/>
    </row>
    <row r="21" spans="1:35">
      <c r="A21" s="29"/>
      <c r="B21" s="30"/>
      <c r="C21" s="31"/>
      <c r="D21" s="32"/>
      <c r="E21" s="33"/>
      <c r="F21" s="34"/>
      <c r="G21" s="29"/>
      <c r="H21" s="30"/>
      <c r="I21" s="31"/>
      <c r="J21" s="32"/>
      <c r="K21" s="33"/>
      <c r="L21" s="34"/>
      <c r="M21" s="29" t="s">
        <v>73</v>
      </c>
      <c r="N21" s="43" t="s">
        <v>268</v>
      </c>
      <c r="O21" s="44" t="s">
        <v>391</v>
      </c>
      <c r="P21" s="32"/>
      <c r="Q21" s="33"/>
      <c r="R21" s="34"/>
      <c r="S21" s="29"/>
      <c r="T21" s="30"/>
      <c r="U21" s="31"/>
      <c r="V21" s="32"/>
      <c r="W21" s="33"/>
      <c r="X21" s="34"/>
      <c r="Y21" s="29" t="s">
        <v>68</v>
      </c>
      <c r="Z21" s="30"/>
      <c r="AA21" s="31"/>
      <c r="AB21" s="32"/>
      <c r="AC21" s="33"/>
      <c r="AD21" s="34"/>
      <c r="AE21" s="29" t="s">
        <v>68</v>
      </c>
      <c r="AF21" s="30" t="s">
        <v>10</v>
      </c>
      <c r="AG21" s="31" t="s">
        <v>146</v>
      </c>
      <c r="AH21" s="32"/>
      <c r="AI21" s="33"/>
    </row>
    <row r="22" spans="1:35">
      <c r="A22" s="29"/>
      <c r="B22" s="30"/>
      <c r="C22" s="31"/>
      <c r="D22" s="32"/>
      <c r="E22" s="33"/>
      <c r="F22" s="34"/>
      <c r="G22" s="29"/>
      <c r="H22" s="30"/>
      <c r="I22" s="31"/>
      <c r="J22" s="32"/>
      <c r="K22" s="33"/>
      <c r="L22" s="34"/>
      <c r="M22" s="29"/>
      <c r="N22" s="30"/>
      <c r="O22" s="31"/>
      <c r="P22" s="32"/>
      <c r="Q22" s="33"/>
      <c r="R22" s="34"/>
      <c r="S22" s="29"/>
      <c r="T22" s="30"/>
      <c r="U22" s="31"/>
      <c r="V22" s="32"/>
      <c r="W22" s="33"/>
      <c r="X22" s="34"/>
      <c r="Y22" s="29" t="s">
        <v>68</v>
      </c>
      <c r="Z22" s="30"/>
      <c r="AA22" s="31"/>
      <c r="AB22" s="32"/>
      <c r="AC22" s="33"/>
      <c r="AD22" s="34"/>
      <c r="AE22" s="29"/>
      <c r="AF22" s="30"/>
      <c r="AG22" s="31"/>
      <c r="AH22" s="32"/>
      <c r="AI22" s="33"/>
    </row>
    <row r="23" spans="1:35">
      <c r="A23" s="29"/>
      <c r="B23" s="30"/>
      <c r="C23" s="31"/>
      <c r="D23" s="32"/>
      <c r="E23" s="33"/>
      <c r="F23" s="34"/>
      <c r="G23" s="29"/>
      <c r="H23" s="30"/>
      <c r="I23" s="31"/>
      <c r="J23" s="32"/>
      <c r="K23" s="33"/>
      <c r="L23" s="34"/>
      <c r="M23" s="29"/>
      <c r="N23" s="30"/>
      <c r="O23" s="31"/>
      <c r="P23" s="32"/>
      <c r="Q23" s="33"/>
      <c r="R23" s="34"/>
      <c r="S23" s="29"/>
      <c r="T23" s="30"/>
      <c r="U23" s="31"/>
      <c r="V23" s="32"/>
      <c r="W23" s="33"/>
      <c r="X23" s="34"/>
      <c r="Y23" s="29" t="s">
        <v>68</v>
      </c>
      <c r="Z23" s="38" t="s">
        <v>147</v>
      </c>
      <c r="AA23" s="39"/>
      <c r="AB23" s="37" t="s">
        <v>78</v>
      </c>
      <c r="AC23" s="33"/>
      <c r="AD23" s="34"/>
      <c r="AE23" s="29"/>
      <c r="AF23" s="30"/>
      <c r="AG23" s="31"/>
      <c r="AH23" s="32"/>
      <c r="AI23" s="33"/>
    </row>
    <row r="24" spans="1:35">
      <c r="A24" s="29"/>
      <c r="B24" s="30"/>
      <c r="C24" s="31"/>
      <c r="D24" s="32"/>
      <c r="E24" s="33"/>
      <c r="F24" s="34"/>
      <c r="G24" s="29"/>
      <c r="H24" s="30"/>
      <c r="I24" s="31"/>
      <c r="J24" s="32"/>
      <c r="K24" s="33"/>
      <c r="L24" s="34"/>
      <c r="M24" s="29"/>
      <c r="N24" s="30"/>
      <c r="O24" s="31"/>
      <c r="P24" s="32"/>
      <c r="Q24" s="33"/>
      <c r="R24" s="34"/>
      <c r="S24" s="29"/>
      <c r="T24" s="30"/>
      <c r="U24" s="31"/>
      <c r="V24" s="32"/>
      <c r="W24" s="33"/>
      <c r="X24" s="34"/>
      <c r="Y24" s="29" t="s">
        <v>68</v>
      </c>
      <c r="Z24" s="30" t="s">
        <v>148</v>
      </c>
      <c r="AA24" s="31" t="s">
        <v>149</v>
      </c>
      <c r="AB24" s="32"/>
      <c r="AC24" s="33"/>
      <c r="AD24" s="34"/>
      <c r="AE24" s="29"/>
      <c r="AF24" s="30"/>
      <c r="AG24" s="31"/>
      <c r="AH24" s="32"/>
      <c r="AI24" s="33"/>
    </row>
    <row r="25" spans="1:35">
      <c r="A25" s="29"/>
      <c r="B25" s="30"/>
      <c r="C25" s="31"/>
      <c r="D25" s="32"/>
      <c r="E25" s="33"/>
      <c r="F25" s="34"/>
      <c r="G25" s="29"/>
      <c r="H25" s="30"/>
      <c r="I25" s="31"/>
      <c r="J25" s="32"/>
      <c r="K25" s="33"/>
      <c r="L25" s="34"/>
      <c r="M25" s="29"/>
      <c r="N25" s="30"/>
      <c r="O25" s="31"/>
      <c r="P25" s="32"/>
      <c r="Q25" s="33"/>
      <c r="R25" s="34"/>
      <c r="S25" s="29"/>
      <c r="T25" s="30"/>
      <c r="U25" s="31"/>
      <c r="V25" s="32"/>
      <c r="W25" s="33"/>
      <c r="X25" s="34"/>
      <c r="Y25" s="29" t="s">
        <v>68</v>
      </c>
      <c r="Z25" s="30" t="s">
        <v>150</v>
      </c>
      <c r="AA25" s="31" t="s">
        <v>151</v>
      </c>
      <c r="AB25" s="32"/>
      <c r="AC25" s="33"/>
      <c r="AD25" s="34"/>
      <c r="AE25" s="29"/>
      <c r="AF25" s="30"/>
      <c r="AG25" s="31"/>
      <c r="AH25" s="32"/>
      <c r="AI25" s="33"/>
    </row>
    <row r="26" spans="1:35">
      <c r="A26" s="29"/>
      <c r="B26" s="30"/>
      <c r="C26" s="31"/>
      <c r="D26" s="32"/>
      <c r="E26" s="33"/>
      <c r="F26" s="34"/>
      <c r="G26" s="29"/>
      <c r="H26" s="30"/>
      <c r="I26" s="31"/>
      <c r="J26" s="32"/>
      <c r="K26" s="33"/>
      <c r="L26" s="34"/>
      <c r="M26" s="29"/>
      <c r="N26" s="30"/>
      <c r="O26" s="31"/>
      <c r="P26" s="32"/>
      <c r="Q26" s="33"/>
      <c r="R26" s="34"/>
      <c r="S26" s="29"/>
      <c r="T26" s="30"/>
      <c r="U26" s="31"/>
      <c r="V26" s="32"/>
      <c r="W26" s="33"/>
      <c r="X26" s="34"/>
      <c r="Y26" s="29" t="s">
        <v>68</v>
      </c>
      <c r="Z26" s="30" t="s">
        <v>152</v>
      </c>
      <c r="AA26" s="31" t="s">
        <v>153</v>
      </c>
      <c r="AB26" s="32"/>
      <c r="AC26" s="33"/>
      <c r="AD26" s="34"/>
      <c r="AE26" s="29"/>
      <c r="AF26" s="30"/>
      <c r="AG26" s="31"/>
      <c r="AH26" s="32"/>
      <c r="AI26" s="33"/>
    </row>
    <row r="27" spans="1:35">
      <c r="A27" s="29"/>
      <c r="B27" s="30"/>
      <c r="C27" s="31"/>
      <c r="D27" s="32"/>
      <c r="E27" s="33"/>
      <c r="F27" s="34"/>
      <c r="G27" s="29"/>
      <c r="H27" s="30"/>
      <c r="I27" s="31"/>
      <c r="J27" s="32"/>
      <c r="K27" s="33"/>
      <c r="L27" s="34"/>
      <c r="M27" s="29"/>
      <c r="N27" s="30"/>
      <c r="O27" s="31"/>
      <c r="P27" s="32"/>
      <c r="Q27" s="33"/>
      <c r="R27" s="34"/>
      <c r="S27" s="29"/>
      <c r="T27" s="30"/>
      <c r="U27" s="31"/>
      <c r="V27" s="32"/>
      <c r="W27" s="33"/>
      <c r="X27" s="34"/>
      <c r="Y27" s="29" t="s">
        <v>68</v>
      </c>
      <c r="Z27" s="30" t="s">
        <v>154</v>
      </c>
      <c r="AA27" s="31" t="s">
        <v>155</v>
      </c>
      <c r="AB27" s="32"/>
      <c r="AC27" s="33"/>
      <c r="AD27" s="34"/>
      <c r="AE27" s="29"/>
      <c r="AF27" s="30"/>
      <c r="AG27" s="31"/>
      <c r="AH27" s="32"/>
      <c r="AI27" s="33"/>
    </row>
    <row r="28" spans="1:35">
      <c r="A28" s="29"/>
      <c r="B28" s="30"/>
      <c r="C28" s="31"/>
      <c r="D28" s="32"/>
      <c r="E28" s="33"/>
      <c r="F28" s="34"/>
      <c r="G28" s="29"/>
      <c r="H28" s="30"/>
      <c r="I28" s="31"/>
      <c r="J28" s="32"/>
      <c r="K28" s="33"/>
      <c r="L28" s="34"/>
      <c r="M28" s="29"/>
      <c r="N28" s="30"/>
      <c r="O28" s="31"/>
      <c r="P28" s="32"/>
      <c r="Q28" s="33"/>
      <c r="R28" s="34"/>
      <c r="S28" s="29"/>
      <c r="T28" s="30"/>
      <c r="U28" s="31"/>
      <c r="V28" s="32"/>
      <c r="W28" s="33"/>
      <c r="X28" s="34"/>
      <c r="Y28" s="29" t="s">
        <v>68</v>
      </c>
      <c r="Z28" s="30" t="s">
        <v>156</v>
      </c>
      <c r="AA28" s="31" t="s">
        <v>157</v>
      </c>
      <c r="AB28" s="32"/>
      <c r="AC28" s="33"/>
      <c r="AD28" s="34"/>
      <c r="AE28" s="29"/>
      <c r="AF28" s="30"/>
      <c r="AG28" s="31"/>
      <c r="AH28" s="32"/>
      <c r="AI28" s="33"/>
    </row>
    <row r="29" spans="1:35">
      <c r="A29" s="29"/>
      <c r="B29" s="30"/>
      <c r="C29" s="31"/>
      <c r="D29" s="32"/>
      <c r="E29" s="33"/>
      <c r="F29" s="34"/>
      <c r="G29" s="29"/>
      <c r="H29" s="30"/>
      <c r="I29" s="31"/>
      <c r="J29" s="32"/>
      <c r="K29" s="33"/>
      <c r="L29" s="34"/>
      <c r="M29" s="29"/>
      <c r="N29" s="30"/>
      <c r="O29" s="31"/>
      <c r="P29" s="32"/>
      <c r="Q29" s="33"/>
      <c r="R29" s="34"/>
      <c r="S29" s="29"/>
      <c r="T29" s="30"/>
      <c r="U29" s="31"/>
      <c r="V29" s="32"/>
      <c r="W29" s="33"/>
      <c r="X29" s="34"/>
      <c r="Y29" s="29" t="s">
        <v>68</v>
      </c>
      <c r="Z29" s="30" t="s">
        <v>158</v>
      </c>
      <c r="AA29" s="31" t="s">
        <v>159</v>
      </c>
      <c r="AB29" s="32"/>
      <c r="AC29" s="33"/>
      <c r="AD29" s="34"/>
      <c r="AE29" s="29"/>
      <c r="AF29" s="30"/>
      <c r="AG29" s="31"/>
      <c r="AH29" s="32"/>
      <c r="AI29" s="33"/>
    </row>
    <row r="30" spans="1:35">
      <c r="A30" s="29"/>
      <c r="B30" s="30"/>
      <c r="C30" s="31"/>
      <c r="D30" s="32"/>
      <c r="E30" s="33"/>
      <c r="F30" s="34"/>
      <c r="G30" s="29"/>
      <c r="H30" s="30"/>
      <c r="I30" s="31"/>
      <c r="J30" s="32"/>
      <c r="K30" s="33"/>
      <c r="L30" s="34"/>
      <c r="M30" s="29"/>
      <c r="N30" s="30"/>
      <c r="O30" s="31"/>
      <c r="P30" s="32"/>
      <c r="Q30" s="33"/>
      <c r="R30" s="34"/>
      <c r="S30" s="29"/>
      <c r="T30" s="30"/>
      <c r="U30" s="31"/>
      <c r="V30" s="32"/>
      <c r="W30" s="33"/>
      <c r="X30" s="34"/>
      <c r="Y30" s="29" t="s">
        <v>68</v>
      </c>
      <c r="Z30" s="30" t="s">
        <v>160</v>
      </c>
      <c r="AA30" s="31" t="s">
        <v>161</v>
      </c>
      <c r="AB30" s="32"/>
      <c r="AC30" s="33"/>
      <c r="AD30" s="34"/>
      <c r="AE30" s="29"/>
      <c r="AF30" s="30"/>
      <c r="AG30" s="31"/>
      <c r="AH30" s="32"/>
      <c r="AI30" s="33"/>
    </row>
    <row r="31" spans="1:35">
      <c r="A31" s="29"/>
      <c r="B31" s="30"/>
      <c r="C31" s="31"/>
      <c r="D31" s="32"/>
      <c r="E31" s="33"/>
      <c r="F31" s="34"/>
      <c r="G31" s="29"/>
      <c r="H31" s="30"/>
      <c r="I31" s="31"/>
      <c r="J31" s="32"/>
      <c r="K31" s="33"/>
      <c r="L31" s="34"/>
      <c r="M31" s="29"/>
      <c r="N31" s="30"/>
      <c r="O31" s="31"/>
      <c r="P31" s="32"/>
      <c r="Q31" s="33"/>
      <c r="R31" s="34"/>
      <c r="S31" s="29"/>
      <c r="T31" s="30"/>
      <c r="U31" s="31"/>
      <c r="V31" s="32"/>
      <c r="W31" s="33"/>
      <c r="X31" s="34"/>
      <c r="Y31" s="29" t="s">
        <v>68</v>
      </c>
      <c r="Z31" s="30" t="s">
        <v>162</v>
      </c>
      <c r="AA31" s="31" t="s">
        <v>163</v>
      </c>
      <c r="AB31" s="32"/>
      <c r="AC31" s="33"/>
      <c r="AD31" s="34"/>
      <c r="AE31" s="29"/>
      <c r="AF31" s="30"/>
      <c r="AG31" s="31"/>
      <c r="AH31" s="32"/>
      <c r="AI31" s="33"/>
    </row>
    <row r="32" spans="1:35">
      <c r="A32" s="29"/>
      <c r="B32" s="30"/>
      <c r="C32" s="31"/>
      <c r="D32" s="32"/>
      <c r="E32" s="33"/>
      <c r="F32" s="34"/>
      <c r="G32" s="29"/>
      <c r="H32" s="30"/>
      <c r="I32" s="31"/>
      <c r="J32" s="32"/>
      <c r="K32" s="33"/>
      <c r="L32" s="34"/>
      <c r="M32" s="29"/>
      <c r="N32" s="30"/>
      <c r="O32" s="31"/>
      <c r="P32" s="32"/>
      <c r="Q32" s="33"/>
      <c r="R32" s="34"/>
      <c r="S32" s="29"/>
      <c r="T32" s="30"/>
      <c r="U32" s="31"/>
      <c r="V32" s="32"/>
      <c r="W32" s="33"/>
      <c r="X32" s="34"/>
      <c r="Y32" s="29" t="s">
        <v>68</v>
      </c>
      <c r="Z32" s="30" t="s">
        <v>164</v>
      </c>
      <c r="AA32" s="31" t="s">
        <v>165</v>
      </c>
      <c r="AB32" s="32"/>
      <c r="AC32" s="33"/>
      <c r="AD32" s="34"/>
      <c r="AE32" s="29"/>
      <c r="AF32" s="30"/>
      <c r="AG32" s="31"/>
      <c r="AH32" s="32"/>
      <c r="AI32" s="33"/>
    </row>
    <row r="33" spans="1:35">
      <c r="A33" s="29"/>
      <c r="B33" s="30"/>
      <c r="C33" s="31"/>
      <c r="D33" s="32"/>
      <c r="E33" s="33"/>
      <c r="F33" s="34"/>
      <c r="G33" s="29"/>
      <c r="H33" s="30"/>
      <c r="I33" s="31"/>
      <c r="J33" s="32"/>
      <c r="K33" s="33"/>
      <c r="L33" s="34"/>
      <c r="M33" s="29"/>
      <c r="N33" s="30"/>
      <c r="O33" s="31"/>
      <c r="P33" s="32"/>
      <c r="Q33" s="33"/>
      <c r="R33" s="34"/>
      <c r="S33" s="29"/>
      <c r="T33" s="30"/>
      <c r="U33" s="31"/>
      <c r="V33" s="32"/>
      <c r="W33" s="33"/>
      <c r="X33" s="34"/>
      <c r="Y33" s="29" t="s">
        <v>68</v>
      </c>
      <c r="Z33" s="30" t="s">
        <v>166</v>
      </c>
      <c r="AA33" s="31" t="s">
        <v>167</v>
      </c>
      <c r="AB33" s="32"/>
      <c r="AC33" s="33"/>
      <c r="AD33" s="34"/>
      <c r="AE33" s="29"/>
      <c r="AF33" s="30"/>
      <c r="AG33" s="31"/>
      <c r="AH33" s="32"/>
      <c r="AI33" s="33"/>
    </row>
    <row r="34" spans="1:35">
      <c r="A34" s="29"/>
      <c r="B34" s="30"/>
      <c r="C34" s="31"/>
      <c r="D34" s="32"/>
      <c r="E34" s="33"/>
      <c r="F34" s="34"/>
      <c r="G34" s="29"/>
      <c r="H34" s="30"/>
      <c r="I34" s="31"/>
      <c r="J34" s="32"/>
      <c r="K34" s="33"/>
      <c r="L34" s="34"/>
      <c r="M34" s="29"/>
      <c r="N34" s="30"/>
      <c r="O34" s="31"/>
      <c r="P34" s="32"/>
      <c r="Q34" s="33"/>
      <c r="R34" s="34"/>
      <c r="S34" s="29"/>
      <c r="T34" s="30"/>
      <c r="U34" s="31"/>
      <c r="V34" s="32"/>
      <c r="W34" s="33"/>
      <c r="X34" s="34"/>
      <c r="Y34" s="29" t="s">
        <v>68</v>
      </c>
      <c r="Z34" s="30" t="s">
        <v>168</v>
      </c>
      <c r="AA34" s="31" t="s">
        <v>68</v>
      </c>
      <c r="AB34" s="32"/>
      <c r="AC34" s="33"/>
      <c r="AD34" s="34"/>
      <c r="AE34" s="29"/>
      <c r="AF34" s="30"/>
      <c r="AG34" s="31"/>
      <c r="AH34" s="32"/>
      <c r="AI34" s="33"/>
    </row>
    <row r="35" spans="1:35">
      <c r="A35" s="29"/>
      <c r="B35" s="30"/>
      <c r="C35" s="31"/>
      <c r="D35" s="32"/>
      <c r="E35" s="33"/>
      <c r="F35" s="34"/>
      <c r="G35" s="29"/>
      <c r="H35" s="30"/>
      <c r="I35" s="31"/>
      <c r="J35" s="32"/>
      <c r="K35" s="33"/>
      <c r="L35" s="34"/>
      <c r="M35" s="29"/>
      <c r="N35" s="30"/>
      <c r="O35" s="31"/>
      <c r="P35" s="32"/>
      <c r="Q35" s="33"/>
      <c r="R35" s="34"/>
      <c r="S35" s="29"/>
      <c r="T35" s="30"/>
      <c r="U35" s="31"/>
      <c r="V35" s="32"/>
      <c r="W35" s="33"/>
      <c r="X35" s="34"/>
      <c r="Y35" s="29" t="s">
        <v>68</v>
      </c>
      <c r="Z35" s="30" t="s">
        <v>169</v>
      </c>
      <c r="AA35" s="31" t="s">
        <v>170</v>
      </c>
      <c r="AB35" s="32"/>
      <c r="AC35" s="33"/>
      <c r="AD35" s="34"/>
      <c r="AE35" s="29"/>
      <c r="AF35" s="30"/>
      <c r="AG35" s="31"/>
      <c r="AH35" s="32"/>
      <c r="AI35" s="33"/>
    </row>
    <row r="36" spans="1:35">
      <c r="A36" s="29"/>
      <c r="B36" s="30"/>
      <c r="C36" s="31"/>
      <c r="D36" s="32"/>
      <c r="E36" s="33"/>
      <c r="F36" s="34"/>
      <c r="G36" s="29"/>
      <c r="H36" s="30"/>
      <c r="I36" s="31"/>
      <c r="J36" s="32"/>
      <c r="K36" s="33"/>
      <c r="L36" s="34"/>
      <c r="M36" s="29"/>
      <c r="N36" s="30"/>
      <c r="O36" s="31"/>
      <c r="P36" s="32"/>
      <c r="Q36" s="33"/>
      <c r="R36" s="34"/>
      <c r="S36" s="29"/>
      <c r="T36" s="30"/>
      <c r="U36" s="31"/>
      <c r="V36" s="32"/>
      <c r="W36" s="33"/>
      <c r="X36" s="34"/>
      <c r="Y36" s="29" t="s">
        <v>68</v>
      </c>
      <c r="Z36" s="30" t="s">
        <v>171</v>
      </c>
      <c r="AA36" s="31" t="s">
        <v>172</v>
      </c>
      <c r="AB36" s="32"/>
      <c r="AC36" s="33"/>
      <c r="AD36" s="34"/>
      <c r="AE36" s="29"/>
      <c r="AF36" s="30"/>
      <c r="AG36" s="31"/>
      <c r="AH36" s="32"/>
      <c r="AI36" s="33"/>
    </row>
    <row r="37" spans="1:35">
      <c r="A37" s="29"/>
      <c r="B37" s="30"/>
      <c r="C37" s="31"/>
      <c r="D37" s="32"/>
      <c r="E37" s="33"/>
      <c r="F37" s="34"/>
      <c r="G37" s="29"/>
      <c r="H37" s="30"/>
      <c r="I37" s="31"/>
      <c r="J37" s="32"/>
      <c r="K37" s="33"/>
      <c r="L37" s="34"/>
      <c r="M37" s="29"/>
      <c r="N37" s="30"/>
      <c r="O37" s="31"/>
      <c r="P37" s="32"/>
      <c r="Q37" s="33"/>
      <c r="R37" s="34"/>
      <c r="S37" s="29"/>
      <c r="T37" s="30"/>
      <c r="U37" s="31"/>
      <c r="V37" s="32"/>
      <c r="W37" s="33"/>
      <c r="X37" s="34"/>
      <c r="Y37" s="29" t="s">
        <v>68</v>
      </c>
      <c r="Z37" s="30" t="s">
        <v>173</v>
      </c>
      <c r="AA37" s="31" t="s">
        <v>174</v>
      </c>
      <c r="AB37" s="32"/>
      <c r="AC37" s="33"/>
      <c r="AD37" s="34"/>
      <c r="AE37" s="29"/>
      <c r="AF37" s="30"/>
      <c r="AG37" s="31"/>
      <c r="AH37" s="32"/>
      <c r="AI37" s="33"/>
    </row>
    <row r="38" spans="1:35">
      <c r="A38" s="29"/>
      <c r="B38" s="30"/>
      <c r="C38" s="31"/>
      <c r="D38" s="32"/>
      <c r="E38" s="33"/>
      <c r="F38" s="34"/>
      <c r="G38" s="29"/>
      <c r="H38" s="30"/>
      <c r="I38" s="31"/>
      <c r="J38" s="32"/>
      <c r="K38" s="33"/>
      <c r="L38" s="34"/>
      <c r="M38" s="29"/>
      <c r="N38" s="30"/>
      <c r="O38" s="31"/>
      <c r="P38" s="32"/>
      <c r="Q38" s="33"/>
      <c r="R38" s="34"/>
      <c r="S38" s="29"/>
      <c r="T38" s="30"/>
      <c r="U38" s="31"/>
      <c r="V38" s="32"/>
      <c r="W38" s="33"/>
      <c r="X38" s="34"/>
      <c r="Y38" s="29" t="s">
        <v>68</v>
      </c>
      <c r="Z38" s="30" t="s">
        <v>175</v>
      </c>
      <c r="AA38" s="31" t="s">
        <v>176</v>
      </c>
      <c r="AB38" s="32"/>
      <c r="AC38" s="33"/>
      <c r="AD38" s="34"/>
      <c r="AE38" s="29"/>
      <c r="AF38" s="30"/>
      <c r="AG38" s="31"/>
      <c r="AH38" s="32"/>
      <c r="AI38" s="33"/>
    </row>
    <row r="39" spans="1:35">
      <c r="A39" s="29"/>
      <c r="B39" s="30"/>
      <c r="C39" s="31"/>
      <c r="D39" s="32"/>
      <c r="E39" s="33"/>
      <c r="F39" s="34"/>
      <c r="G39" s="29"/>
      <c r="H39" s="30"/>
      <c r="I39" s="31"/>
      <c r="J39" s="32"/>
      <c r="K39" s="33"/>
      <c r="L39" s="34"/>
      <c r="M39" s="29"/>
      <c r="N39" s="30"/>
      <c r="O39" s="31"/>
      <c r="P39" s="32"/>
      <c r="Q39" s="33"/>
      <c r="R39" s="34"/>
      <c r="S39" s="29"/>
      <c r="T39" s="30"/>
      <c r="U39" s="31"/>
      <c r="V39" s="32"/>
      <c r="W39" s="33"/>
      <c r="X39" s="34"/>
      <c r="Y39" s="29" t="s">
        <v>68</v>
      </c>
      <c r="Z39" s="30" t="s">
        <v>177</v>
      </c>
      <c r="AA39" s="31" t="s">
        <v>178</v>
      </c>
      <c r="AB39" s="32"/>
      <c r="AC39" s="33"/>
      <c r="AD39" s="34"/>
      <c r="AE39" s="29"/>
      <c r="AF39" s="30"/>
      <c r="AG39" s="31"/>
      <c r="AH39" s="32"/>
      <c r="AI39" s="33"/>
    </row>
    <row r="40" spans="1:35">
      <c r="A40" s="29"/>
      <c r="B40" s="30"/>
      <c r="C40" s="31"/>
      <c r="D40" s="32"/>
      <c r="E40" s="33"/>
      <c r="F40" s="34"/>
      <c r="G40" s="29"/>
      <c r="H40" s="30"/>
      <c r="I40" s="31"/>
      <c r="J40" s="32"/>
      <c r="K40" s="33"/>
      <c r="L40" s="34"/>
      <c r="M40" s="29"/>
      <c r="N40" s="30"/>
      <c r="O40" s="31"/>
      <c r="P40" s="32"/>
      <c r="Q40" s="33"/>
      <c r="R40" s="34"/>
      <c r="S40" s="29"/>
      <c r="T40" s="30"/>
      <c r="U40" s="31"/>
      <c r="V40" s="32"/>
      <c r="W40" s="33"/>
      <c r="X40" s="34"/>
      <c r="Y40" s="29" t="s">
        <v>68</v>
      </c>
      <c r="Z40" s="30" t="s">
        <v>179</v>
      </c>
      <c r="AA40" s="31" t="s">
        <v>180</v>
      </c>
      <c r="AB40" s="32"/>
      <c r="AC40" s="33"/>
      <c r="AD40" s="34"/>
      <c r="AE40" s="29"/>
      <c r="AF40" s="30"/>
      <c r="AG40" s="31"/>
      <c r="AH40" s="32"/>
      <c r="AI40" s="33"/>
    </row>
    <row r="41" spans="1:35">
      <c r="A41" s="29"/>
      <c r="B41" s="30"/>
      <c r="C41" s="31"/>
      <c r="D41" s="32"/>
      <c r="E41" s="33"/>
      <c r="F41" s="34"/>
      <c r="G41" s="29"/>
      <c r="H41" s="30"/>
      <c r="I41" s="31"/>
      <c r="J41" s="32"/>
      <c r="K41" s="33"/>
      <c r="L41" s="34"/>
      <c r="M41" s="29"/>
      <c r="N41" s="30"/>
      <c r="O41" s="31"/>
      <c r="P41" s="32"/>
      <c r="Q41" s="33"/>
      <c r="R41" s="34"/>
      <c r="S41" s="29"/>
      <c r="T41" s="30"/>
      <c r="U41" s="31"/>
      <c r="V41" s="32"/>
      <c r="W41" s="33"/>
      <c r="X41" s="34"/>
      <c r="Y41" s="29" t="s">
        <v>68</v>
      </c>
      <c r="Z41" s="30" t="s">
        <v>181</v>
      </c>
      <c r="AA41" s="31" t="s">
        <v>182</v>
      </c>
      <c r="AB41" s="32"/>
      <c r="AC41" s="33"/>
      <c r="AD41" s="34"/>
      <c r="AE41" s="29"/>
      <c r="AF41" s="30"/>
      <c r="AG41" s="31"/>
      <c r="AH41" s="32"/>
      <c r="AI41" s="33"/>
    </row>
    <row r="42" spans="1:35">
      <c r="A42" s="29"/>
      <c r="B42" s="30"/>
      <c r="C42" s="31"/>
      <c r="D42" s="32"/>
      <c r="E42" s="33"/>
      <c r="F42" s="34"/>
      <c r="G42" s="29"/>
      <c r="H42" s="30"/>
      <c r="I42" s="31"/>
      <c r="J42" s="32"/>
      <c r="K42" s="33"/>
      <c r="L42" s="34"/>
      <c r="M42" s="29"/>
      <c r="N42" s="30"/>
      <c r="O42" s="31"/>
      <c r="P42" s="32"/>
      <c r="Q42" s="33"/>
      <c r="R42" s="34"/>
      <c r="S42" s="29"/>
      <c r="T42" s="30"/>
      <c r="U42" s="31"/>
      <c r="V42" s="32"/>
      <c r="W42" s="33"/>
      <c r="X42" s="34"/>
      <c r="Y42" s="29" t="s">
        <v>68</v>
      </c>
      <c r="Z42" s="30" t="s">
        <v>183</v>
      </c>
      <c r="AA42" s="31" t="s">
        <v>184</v>
      </c>
      <c r="AB42" s="32"/>
      <c r="AC42" s="33"/>
      <c r="AD42" s="34"/>
      <c r="AE42" s="29"/>
      <c r="AF42" s="30"/>
      <c r="AG42" s="31"/>
      <c r="AH42" s="32"/>
      <c r="AI42" s="33"/>
    </row>
    <row r="43" spans="1:35">
      <c r="A43" s="29"/>
      <c r="B43" s="30"/>
      <c r="C43" s="31"/>
      <c r="D43" s="32"/>
      <c r="E43" s="33"/>
      <c r="F43" s="34"/>
      <c r="G43" s="29"/>
      <c r="H43" s="30"/>
      <c r="I43" s="31"/>
      <c r="J43" s="32"/>
      <c r="K43" s="33"/>
      <c r="L43" s="34"/>
      <c r="M43" s="29"/>
      <c r="N43" s="30"/>
      <c r="O43" s="31"/>
      <c r="P43" s="32"/>
      <c r="Q43" s="33"/>
      <c r="R43" s="34"/>
      <c r="S43" s="29"/>
      <c r="T43" s="30"/>
      <c r="U43" s="31"/>
      <c r="V43" s="32"/>
      <c r="W43" s="33"/>
      <c r="X43" s="34"/>
      <c r="Y43" s="29" t="s">
        <v>68</v>
      </c>
      <c r="Z43" s="30" t="s">
        <v>185</v>
      </c>
      <c r="AA43" s="31" t="s">
        <v>186</v>
      </c>
      <c r="AB43" s="32"/>
      <c r="AC43" s="33"/>
      <c r="AD43" s="34"/>
      <c r="AE43" s="29"/>
      <c r="AF43" s="30"/>
      <c r="AG43" s="31"/>
      <c r="AH43" s="32"/>
      <c r="AI43" s="33"/>
    </row>
    <row r="44" spans="1:35">
      <c r="A44" s="29"/>
      <c r="B44" s="30"/>
      <c r="C44" s="31"/>
      <c r="D44" s="32"/>
      <c r="E44" s="33"/>
      <c r="F44" s="34"/>
      <c r="G44" s="29"/>
      <c r="H44" s="30"/>
      <c r="I44" s="31"/>
      <c r="J44" s="32"/>
      <c r="K44" s="33"/>
      <c r="L44" s="34"/>
      <c r="M44" s="29"/>
      <c r="N44" s="30"/>
      <c r="O44" s="31"/>
      <c r="P44" s="32"/>
      <c r="Q44" s="33"/>
      <c r="R44" s="34"/>
      <c r="S44" s="29"/>
      <c r="T44" s="30"/>
      <c r="U44" s="31"/>
      <c r="V44" s="32"/>
      <c r="W44" s="33"/>
      <c r="X44" s="34"/>
      <c r="Y44" s="29"/>
      <c r="Z44" s="30"/>
      <c r="AA44" s="31"/>
      <c r="AB44" s="32"/>
      <c r="AC44" s="33"/>
      <c r="AD44" s="34"/>
      <c r="AE44" s="29"/>
      <c r="AF44" s="30"/>
      <c r="AG44" s="31"/>
      <c r="AH44" s="32"/>
      <c r="AI44" s="33"/>
    </row>
    <row r="45" spans="1:35">
      <c r="A45" s="29"/>
      <c r="B45" s="30"/>
      <c r="C45" s="31"/>
      <c r="D45" s="32"/>
      <c r="E45" s="33"/>
      <c r="F45" s="34"/>
      <c r="G45" s="29"/>
      <c r="H45" s="30"/>
      <c r="I45" s="31"/>
      <c r="J45" s="32"/>
      <c r="K45" s="33"/>
      <c r="L45" s="34"/>
      <c r="M45" s="29"/>
      <c r="N45" s="30"/>
      <c r="O45" s="31"/>
      <c r="P45" s="32"/>
      <c r="Q45" s="33"/>
      <c r="R45" s="34"/>
      <c r="S45" s="29"/>
      <c r="T45" s="30"/>
      <c r="U45" s="31"/>
      <c r="V45" s="32"/>
      <c r="W45" s="33"/>
      <c r="X45" s="34"/>
      <c r="Y45" s="29"/>
      <c r="Z45" s="30"/>
      <c r="AA45" s="31"/>
      <c r="AB45" s="32"/>
      <c r="AC45" s="33"/>
      <c r="AD45" s="34"/>
      <c r="AE45" s="29"/>
      <c r="AF45" s="30"/>
      <c r="AG45" s="31"/>
      <c r="AH45" s="32"/>
      <c r="AI45" s="33"/>
    </row>
  </sheetData>
  <protectedRanges>
    <protectedRange sqref="V6:V45 AB42:AB45 M22:M45 J6:J45 D6:D45 P6:P45 AH6:AH45 S22:S45 A14:A45 AE22:AE45 Y45 G19:G45" name="Codif_1"/>
    <protectedRange sqref="A6:A13" name="Codif_1_1"/>
    <protectedRange sqref="G6:G18" name="Codif_1_2"/>
    <protectedRange sqref="M6:M21" name="Codif_1_3"/>
    <protectedRange sqref="S6:S21 AE7:AE21" name="Codif_1_4"/>
    <protectedRange sqref="AB6:AB35 Y6:Y44" name="Codif_1_6"/>
    <protectedRange sqref="Z7" name="Codif_2_1"/>
    <protectedRange sqref="AE6" name="Codif_1_9"/>
  </protectedRanges>
  <mergeCells count="6">
    <mergeCell ref="Y4:AA4"/>
    <mergeCell ref="AE4:AG4"/>
    <mergeCell ref="A4:C4"/>
    <mergeCell ref="G4:I4"/>
    <mergeCell ref="M4:O4"/>
    <mergeCell ref="S4:U4"/>
  </mergeCells>
  <dataValidations count="2">
    <dataValidation type="list" allowBlank="1" showInputMessage="1" showErrorMessage="1" prompt="Permet de selectionner le Type de champs_x000a_" sqref="A7:A45 S7:S45 G7:G45 AE7:AE45 Y7:Y45 M7:M45" xr:uid="{00000000-0002-0000-0300-000000000000}">
      <formula1>"SAISIE,LISTE,INDICE,EMET,DATE"</formula1>
    </dataValidation>
    <dataValidation type="list" allowBlank="1" showInputMessage="1" showErrorMessage="1" prompt="Permet de selectionner le Type de champs_x000a_" sqref="A6 G6 M6 Y6 S6 AE6" xr:uid="{00000000-0002-0000-0300-000001000000}">
      <formula1>$I$5:$I$8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079C8432AC64B9510F75D9188448B" ma:contentTypeVersion="14" ma:contentTypeDescription="Crée un document." ma:contentTypeScope="" ma:versionID="660e9932a84c23d9473aded79bc377ae">
  <xsd:schema xmlns:xsd="http://www.w3.org/2001/XMLSchema" xmlns:xs="http://www.w3.org/2001/XMLSchema" xmlns:p="http://schemas.microsoft.com/office/2006/metadata/properties" xmlns:ns2="38de1012-5103-47d7-8749-92fd99c05ad4" xmlns:ns3="c6914ac1-2ec2-4911-803b-808de6410e53" targetNamespace="http://schemas.microsoft.com/office/2006/metadata/properties" ma:root="true" ma:fieldsID="953864789690eed011af2aaa913cacf4" ns2:_="" ns3:_="">
    <xsd:import namespace="38de1012-5103-47d7-8749-92fd99c05ad4"/>
    <xsd:import namespace="c6914ac1-2ec2-4911-803b-808de641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1012-5103-47d7-8749-92fd99c05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0861eca-f149-42e4-be2d-572577b79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14ac1-2ec2-4911-803b-808de6410e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60b8bd6-10a7-457f-87bf-a8ac0f6aa5ab}" ma:internalName="TaxCatchAll" ma:showField="CatchAllData" ma:web="c6914ac1-2ec2-4911-803b-808de6410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14ac1-2ec2-4911-803b-808de6410e53" xsi:nil="true"/>
    <lcf76f155ced4ddcb4097134ff3c332f xmlns="38de1012-5103-47d7-8749-92fd99c05a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A207A5-B1A7-41C1-A091-9AA98AC9E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de1012-5103-47d7-8749-92fd99c05ad4"/>
    <ds:schemaRef ds:uri="c6914ac1-2ec2-4911-803b-808de641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46842C-4B3E-488E-A53F-FD013F562C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F03911-05F2-4736-8B1E-068F1A5147CB}">
  <ds:schemaRefs>
    <ds:schemaRef ds:uri="http://purl.org/dc/elements/1.1/"/>
    <ds:schemaRef ds:uri="38de1012-5103-47d7-8749-92fd99c05ad4"/>
    <ds:schemaRef ds:uri="http://purl.org/dc/terms/"/>
    <ds:schemaRef ds:uri="http://schemas.microsoft.com/office/infopath/2007/PartnerControls"/>
    <ds:schemaRef ds:uri="c6914ac1-2ec2-4911-803b-808de6410e53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Pièces écrites</vt:lpstr>
      <vt:lpstr>Pièces graphiques</vt:lpstr>
      <vt:lpstr>Pièces numériques</vt:lpstr>
      <vt:lpstr>Nomenclature</vt:lpstr>
      <vt:lpstr>'Pièces écrites'!Impression_des_titres</vt:lpstr>
      <vt:lpstr>'Pièces graphiques'!Impression_des_titres</vt:lpstr>
      <vt:lpstr>'Pièces numériques'!Impression_des_titres</vt:lpstr>
      <vt:lpstr>'Pièces écrites'!Zone_d_impression</vt:lpstr>
      <vt:lpstr>'Pièces graphiques'!Zone_d_impression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2d-371</dc:creator>
  <cp:keywords/>
  <dc:description/>
  <cp:lastModifiedBy>Aude Lapierre</cp:lastModifiedBy>
  <cp:revision/>
  <cp:lastPrinted>2026-02-27T19:42:51Z</cp:lastPrinted>
  <dcterms:created xsi:type="dcterms:W3CDTF">2014-07-25T06:48:50Z</dcterms:created>
  <dcterms:modified xsi:type="dcterms:W3CDTF">2026-03-16T09:50:35Z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ridian-CodeAffaire">
    <vt:lpwstr>ABM1</vt:lpwstr>
  </property>
  <property fmtid="{D5CDD505-2E9C-101B-9397-08002B2CF9AE}" pid="3" name="Meridian-NomAffaire">
    <vt:lpwstr>CHU de Guadeloupe</vt:lpwstr>
  </property>
  <property fmtid="{D5CDD505-2E9C-101B-9397-08002B2CF9AE}" pid="4" name="Forward To">
    <vt:lpwstr>2d-349</vt:lpwstr>
  </property>
  <property fmtid="{D5CDD505-2E9C-101B-9397-08002B2CF9AE}" pid="5" name="Status">
    <vt:lpwstr>En cours de modification</vt:lpwstr>
  </property>
  <property fmtid="{D5CDD505-2E9C-101B-9397-08002B2CF9AE}" pid="6" name="Meridian-NosRef">
    <vt:lpwstr/>
  </property>
  <property fmtid="{D5CDD505-2E9C-101B-9397-08002B2CF9AE}" pid="7" name="Meridian-BlocAdresse">
    <vt:lpwstr/>
  </property>
  <property fmtid="{D5CDD505-2E9C-101B-9397-08002B2CF9AE}" pid="8" name="Meridian-Civilite">
    <vt:lpwstr/>
  </property>
  <property fmtid="{D5CDD505-2E9C-101B-9397-08002B2CF9AE}" pid="9" name="Meridian-Auteur">
    <vt:lpwstr/>
  </property>
  <property fmtid="{D5CDD505-2E9C-101B-9397-08002B2CF9AE}" pid="10" name="Meridian-Interlocuteur">
    <vt:lpwstr/>
  </property>
  <property fmtid="{D5CDD505-2E9C-101B-9397-08002B2CF9AE}" pid="11" name="ContentTypeId">
    <vt:lpwstr>0x01010005A079C8432AC64B9510F75D9188448B</vt:lpwstr>
  </property>
  <property fmtid="{D5CDD505-2E9C-101B-9397-08002B2CF9AE}" pid="12" name="MediaServiceImageTags">
    <vt:lpwstr/>
  </property>
</Properties>
</file>